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227"/>
  <workbookPr defaultThemeVersion="166925"/>
  <mc:AlternateContent xmlns:mc="http://schemas.openxmlformats.org/markup-compatibility/2006">
    <mc:Choice Requires="x15">
      <x15ac:absPath xmlns:x15ac="http://schemas.microsoft.com/office/spreadsheetml/2010/11/ac" url="https://lakdlt-my.sharepoint.com/personal/antanas_narbutas_vialietuva_lt/Documents/Darbalaukis/Nr. 2511 trumpas ruozas/2024 12 11 raštas/"/>
    </mc:Choice>
  </mc:AlternateContent>
  <xr:revisionPtr revIDLastSave="39" documentId="8_{5D059F7D-BD72-49BE-B009-69DA2854478D}" xr6:coauthVersionLast="47" xr6:coauthVersionMax="47" xr10:uidLastSave="{588CFBAD-1BE4-4DC5-B298-2F4EC15577CC}"/>
  <bookViews>
    <workbookView xWindow="-108" yWindow="-108" windowWidth="23256" windowHeight="12456" tabRatio="820" xr2:uid="{6BC1EAF5-0D01-43F1-AE22-A39552859E42}"/>
  </bookViews>
  <sheets>
    <sheet name="DKŽ_S" sheetId="5" r:id="rId1"/>
    <sheet name="DKŽ_VN" sheetId="14" r:id="rId2"/>
    <sheet name="DKŽ_SK" sheetId="15" r:id="rId3"/>
    <sheet name="DKŽ_E1" sheetId="16" r:id="rId4"/>
    <sheet name="DKŽ_E2.1" sheetId="18" r:id="rId5"/>
    <sheet name="DKŽ_E2.2" sheetId="19" r:id="rId6"/>
    <sheet name="DKŽ_ER" sheetId="17" r:id="rId7"/>
    <sheet name="Santrauka" sheetId="20" r:id="rId8"/>
  </sheets>
  <definedNames>
    <definedName name="_Hlk135895315" localSheetId="0">DKŽ_S!#REF!</definedName>
    <definedName name="_Hlk148616549" localSheetId="0">DKŽ_S!#REF!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30" i="5" l="1"/>
  <c r="I52" i="17"/>
  <c r="I50" i="17"/>
  <c r="G33" i="17"/>
  <c r="G34" i="17"/>
  <c r="G35" i="17"/>
  <c r="G8" i="17"/>
  <c r="G16" i="5"/>
  <c r="G92" i="5"/>
  <c r="G91" i="5"/>
  <c r="G80" i="5"/>
  <c r="G81" i="5"/>
  <c r="G74" i="5"/>
  <c r="G123" i="5"/>
  <c r="G143" i="5"/>
  <c r="I143" i="5" s="1"/>
  <c r="C7" i="20" l="1"/>
  <c r="C5" i="20"/>
  <c r="G82" i="15" l="1"/>
  <c r="G81" i="15"/>
  <c r="G80" i="15"/>
  <c r="G79" i="15"/>
  <c r="G78" i="15"/>
  <c r="G76" i="15"/>
  <c r="G75" i="15"/>
  <c r="G74" i="15"/>
  <c r="G73" i="15"/>
  <c r="G72" i="15"/>
  <c r="G71" i="15"/>
  <c r="G69" i="15"/>
  <c r="G68" i="15"/>
  <c r="G67" i="15"/>
  <c r="G66" i="15"/>
  <c r="G65" i="15"/>
  <c r="G64" i="15"/>
  <c r="G63" i="15"/>
  <c r="G61" i="15"/>
  <c r="G60" i="15"/>
  <c r="G59" i="15"/>
  <c r="G58" i="15"/>
  <c r="G57" i="15"/>
  <c r="G56" i="15"/>
  <c r="G54" i="15"/>
  <c r="G53" i="15"/>
  <c r="I68" i="15" s="1"/>
  <c r="G52" i="15"/>
  <c r="G51" i="15"/>
  <c r="G49" i="15"/>
  <c r="G48" i="15"/>
  <c r="G47" i="15"/>
  <c r="G46" i="15"/>
  <c r="G45" i="15"/>
  <c r="G44" i="15"/>
  <c r="G43" i="15"/>
  <c r="G41" i="15"/>
  <c r="I52" i="15" s="1"/>
  <c r="G40" i="15"/>
  <c r="G39" i="15"/>
  <c r="G38" i="15"/>
  <c r="G37" i="15"/>
  <c r="G36" i="15"/>
  <c r="G34" i="15"/>
  <c r="G33" i="15"/>
  <c r="G31" i="15"/>
  <c r="G30" i="15"/>
  <c r="G28" i="15"/>
  <c r="G27" i="15"/>
  <c r="G26" i="15"/>
  <c r="G25" i="15"/>
  <c r="G24" i="15"/>
  <c r="G22" i="15"/>
  <c r="G21" i="15"/>
  <c r="G20" i="15"/>
  <c r="G19" i="15"/>
  <c r="G18" i="15"/>
  <c r="G17" i="15"/>
  <c r="G16" i="15"/>
  <c r="G15" i="15"/>
  <c r="G14" i="15"/>
  <c r="G13" i="15"/>
  <c r="G12" i="15"/>
  <c r="G10" i="15"/>
  <c r="G9" i="15"/>
  <c r="G7" i="15"/>
  <c r="G6" i="15"/>
  <c r="I11" i="15" l="1"/>
  <c r="I82" i="15"/>
  <c r="I76" i="15"/>
  <c r="I40" i="15"/>
  <c r="G83" i="15"/>
  <c r="C6" i="20" s="1"/>
  <c r="G31" i="19"/>
  <c r="G30" i="19"/>
  <c r="G29" i="19"/>
  <c r="G28" i="19"/>
  <c r="G27" i="19"/>
  <c r="G26" i="19"/>
  <c r="G25" i="19"/>
  <c r="G24" i="19"/>
  <c r="G23" i="19"/>
  <c r="G22" i="19"/>
  <c r="G21" i="19"/>
  <c r="G20" i="19"/>
  <c r="G19" i="19"/>
  <c r="G32" i="19" s="1"/>
  <c r="G18" i="19"/>
  <c r="G17" i="19"/>
  <c r="G16" i="19"/>
  <c r="G15" i="19"/>
  <c r="G14" i="19"/>
  <c r="I31" i="19" s="1"/>
  <c r="G12" i="19"/>
  <c r="G11" i="19"/>
  <c r="G10" i="19"/>
  <c r="G9" i="19"/>
  <c r="G8" i="19"/>
  <c r="G7" i="19"/>
  <c r="G6" i="19"/>
  <c r="I12" i="19" s="1"/>
  <c r="G109" i="18"/>
  <c r="G108" i="18"/>
  <c r="G107" i="18"/>
  <c r="G106" i="18"/>
  <c r="G105" i="18"/>
  <c r="G104" i="18"/>
  <c r="G103" i="18"/>
  <c r="G102" i="18"/>
  <c r="G101" i="18"/>
  <c r="G100" i="18"/>
  <c r="I109" i="18" s="1"/>
  <c r="G98" i="18"/>
  <c r="G97" i="18"/>
  <c r="G96" i="18"/>
  <c r="G95" i="18"/>
  <c r="G94" i="18"/>
  <c r="G93" i="18"/>
  <c r="G92" i="18"/>
  <c r="G91" i="18"/>
  <c r="I98" i="18" s="1"/>
  <c r="G90" i="18"/>
  <c r="G89" i="18"/>
  <c r="G88" i="18"/>
  <c r="G87" i="18"/>
  <c r="G85" i="18"/>
  <c r="G84" i="18"/>
  <c r="G83" i="18"/>
  <c r="G82" i="18"/>
  <c r="G81" i="18"/>
  <c r="G80" i="18"/>
  <c r="G79" i="18"/>
  <c r="I85" i="18" s="1"/>
  <c r="G77" i="18"/>
  <c r="G76" i="18"/>
  <c r="G75" i="18"/>
  <c r="G74" i="18"/>
  <c r="G73" i="18"/>
  <c r="I77" i="18" s="1"/>
  <c r="G71" i="18"/>
  <c r="G70" i="18"/>
  <c r="G69" i="18"/>
  <c r="G68" i="18"/>
  <c r="G67" i="18"/>
  <c r="G66" i="18"/>
  <c r="G65" i="18"/>
  <c r="G64" i="18"/>
  <c r="G63" i="18"/>
  <c r="G62" i="18"/>
  <c r="G61" i="18"/>
  <c r="G60" i="18"/>
  <c r="G59" i="18"/>
  <c r="G58" i="18"/>
  <c r="G57" i="18"/>
  <c r="G56" i="18"/>
  <c r="G55" i="18"/>
  <c r="G54" i="18"/>
  <c r="G53" i="18"/>
  <c r="G52" i="18"/>
  <c r="G51" i="18"/>
  <c r="G50" i="18"/>
  <c r="G49" i="18"/>
  <c r="G48" i="18"/>
  <c r="I71" i="18" s="1"/>
  <c r="G46" i="18"/>
  <c r="G45" i="18"/>
  <c r="G44" i="18"/>
  <c r="G43" i="18"/>
  <c r="G42" i="18"/>
  <c r="G41" i="18"/>
  <c r="G40" i="18"/>
  <c r="G39" i="18"/>
  <c r="G38" i="18"/>
  <c r="G37" i="18"/>
  <c r="G36" i="18"/>
  <c r="G35" i="18"/>
  <c r="G34" i="18"/>
  <c r="G33" i="18"/>
  <c r="G32" i="18"/>
  <c r="G31" i="18"/>
  <c r="G30" i="18"/>
  <c r="G29" i="18"/>
  <c r="G28" i="18"/>
  <c r="G27" i="18"/>
  <c r="G26" i="18"/>
  <c r="G25" i="18"/>
  <c r="G24" i="18"/>
  <c r="G23" i="18"/>
  <c r="G22" i="18"/>
  <c r="G21" i="18"/>
  <c r="I46" i="18" s="1"/>
  <c r="G19" i="18"/>
  <c r="G18" i="18"/>
  <c r="G17" i="18"/>
  <c r="G16" i="18"/>
  <c r="G15" i="18"/>
  <c r="G14" i="18"/>
  <c r="G13" i="18"/>
  <c r="G12" i="18"/>
  <c r="G11" i="18"/>
  <c r="I19" i="18" s="1"/>
  <c r="G10" i="18"/>
  <c r="G9" i="18"/>
  <c r="G8" i="18"/>
  <c r="G7" i="18"/>
  <c r="G6" i="18"/>
  <c r="G110" i="18" s="1"/>
  <c r="G59" i="17" l="1"/>
  <c r="G58" i="17"/>
  <c r="G57" i="17"/>
  <c r="G56" i="17"/>
  <c r="G55" i="17"/>
  <c r="I59" i="17" s="1"/>
  <c r="G54" i="17"/>
  <c r="G53" i="17"/>
  <c r="G52" i="17"/>
  <c r="G51" i="17"/>
  <c r="G50" i="17"/>
  <c r="G49" i="17"/>
  <c r="G48" i="17"/>
  <c r="G47" i="17"/>
  <c r="G46" i="17"/>
  <c r="G45" i="17"/>
  <c r="G44" i="17"/>
  <c r="G43" i="17"/>
  <c r="G42" i="17"/>
  <c r="G41" i="17"/>
  <c r="G40" i="17"/>
  <c r="G39" i="17"/>
  <c r="G38" i="17"/>
  <c r="G37" i="17"/>
  <c r="G36" i="17"/>
  <c r="G32" i="17"/>
  <c r="G31" i="17"/>
  <c r="G30" i="17"/>
  <c r="G29" i="17"/>
  <c r="G28" i="17"/>
  <c r="G27" i="17"/>
  <c r="G26" i="17"/>
  <c r="G25" i="17"/>
  <c r="G24" i="17"/>
  <c r="G23" i="17"/>
  <c r="G22" i="17"/>
  <c r="G21" i="17"/>
  <c r="G20" i="17"/>
  <c r="G19" i="17"/>
  <c r="G18" i="17"/>
  <c r="G17" i="17"/>
  <c r="G16" i="17"/>
  <c r="G15" i="17"/>
  <c r="G14" i="17"/>
  <c r="G13" i="17"/>
  <c r="G12" i="17"/>
  <c r="G11" i="17"/>
  <c r="G10" i="17"/>
  <c r="G9" i="17"/>
  <c r="G7" i="17"/>
  <c r="G6" i="17"/>
  <c r="G5" i="17"/>
  <c r="G56" i="16"/>
  <c r="G55" i="16"/>
  <c r="G54" i="16"/>
  <c r="G53" i="16"/>
  <c r="G52" i="16"/>
  <c r="G51" i="16"/>
  <c r="G50" i="16"/>
  <c r="G49" i="16"/>
  <c r="G48" i="16"/>
  <c r="G47" i="16"/>
  <c r="G46" i="16"/>
  <c r="G45" i="16"/>
  <c r="G44" i="16"/>
  <c r="G43" i="16"/>
  <c r="G42" i="16"/>
  <c r="G41" i="16"/>
  <c r="I56" i="16" s="1"/>
  <c r="G40" i="16"/>
  <c r="G39" i="16"/>
  <c r="I39" i="16" s="1"/>
  <c r="G38" i="16"/>
  <c r="G37" i="16"/>
  <c r="G36" i="16"/>
  <c r="I38" i="16" s="1"/>
  <c r="G35" i="16"/>
  <c r="G34" i="16"/>
  <c r="G33" i="16"/>
  <c r="G32" i="16"/>
  <c r="G31" i="16"/>
  <c r="G30" i="16"/>
  <c r="G29" i="16"/>
  <c r="G28" i="16"/>
  <c r="G27" i="16"/>
  <c r="G26" i="16"/>
  <c r="G25" i="16"/>
  <c r="G24" i="16"/>
  <c r="G23" i="16"/>
  <c r="G22" i="16"/>
  <c r="G21" i="16"/>
  <c r="G20" i="16"/>
  <c r="G19" i="16"/>
  <c r="G18" i="16"/>
  <c r="G17" i="16"/>
  <c r="G16" i="16"/>
  <c r="G15" i="16"/>
  <c r="G14" i="16"/>
  <c r="I35" i="16" s="1"/>
  <c r="G13" i="16"/>
  <c r="I13" i="16" s="1"/>
  <c r="G12" i="16"/>
  <c r="G11" i="16"/>
  <c r="G10" i="16"/>
  <c r="G9" i="16"/>
  <c r="G8" i="16"/>
  <c r="G7" i="16"/>
  <c r="G6" i="16"/>
  <c r="G57" i="16" s="1"/>
  <c r="G5" i="16"/>
  <c r="G60" i="17" l="1"/>
  <c r="C10" i="20" s="1"/>
  <c r="I25" i="17"/>
  <c r="G86" i="5" l="1"/>
  <c r="G6" i="5"/>
  <c r="G7" i="5"/>
  <c r="G8" i="5"/>
  <c r="G9" i="5"/>
  <c r="G10" i="5"/>
  <c r="G11" i="5"/>
  <c r="G12" i="5"/>
  <c r="G13" i="5"/>
  <c r="G14" i="5"/>
  <c r="G15" i="5"/>
  <c r="G17" i="5"/>
  <c r="G18" i="5"/>
  <c r="G19" i="5"/>
  <c r="G22" i="5"/>
  <c r="G23" i="5"/>
  <c r="G24" i="5"/>
  <c r="G25" i="5"/>
  <c r="G26" i="5"/>
  <c r="G27" i="5"/>
  <c r="G28" i="5"/>
  <c r="G29" i="5"/>
  <c r="G31" i="5"/>
  <c r="G32" i="5"/>
  <c r="G33" i="5"/>
  <c r="G34" i="5"/>
  <c r="G35" i="5"/>
  <c r="G36" i="5"/>
  <c r="G37" i="5"/>
  <c r="G38" i="5"/>
  <c r="G39" i="5"/>
  <c r="G40" i="5"/>
  <c r="G41" i="5"/>
  <c r="G42" i="5"/>
  <c r="G43" i="5"/>
  <c r="G44" i="5"/>
  <c r="G45" i="5"/>
  <c r="G47" i="5"/>
  <c r="G48" i="5"/>
  <c r="G49" i="5"/>
  <c r="G50" i="5"/>
  <c r="G51" i="5"/>
  <c r="G52" i="5"/>
  <c r="G54" i="5"/>
  <c r="G55" i="5"/>
  <c r="G56" i="5"/>
  <c r="G57" i="5"/>
  <c r="G58" i="5"/>
  <c r="G59" i="5"/>
  <c r="G60" i="5"/>
  <c r="G62" i="5"/>
  <c r="G63" i="5"/>
  <c r="G64" i="5"/>
  <c r="G66" i="5"/>
  <c r="G67" i="5"/>
  <c r="G68" i="5"/>
  <c r="G69" i="5"/>
  <c r="G70" i="5"/>
  <c r="G71" i="5"/>
  <c r="G72" i="5"/>
  <c r="G73" i="5"/>
  <c r="G75" i="5"/>
  <c r="G77" i="5"/>
  <c r="G78" i="5"/>
  <c r="G79" i="5"/>
  <c r="G82" i="5"/>
  <c r="G83" i="5"/>
  <c r="G84" i="5"/>
  <c r="G85" i="5"/>
  <c r="G88" i="5"/>
  <c r="G89" i="5"/>
  <c r="G90" i="5"/>
  <c r="G93" i="5"/>
  <c r="G94" i="5"/>
  <c r="G95" i="5"/>
  <c r="G96" i="5"/>
  <c r="G97" i="5"/>
  <c r="G99" i="5"/>
  <c r="G100" i="5"/>
  <c r="G101" i="5"/>
  <c r="G102" i="5"/>
  <c r="G103" i="5"/>
  <c r="G104" i="5"/>
  <c r="G105" i="5"/>
  <c r="G106" i="5"/>
  <c r="G108" i="5"/>
  <c r="G109" i="5"/>
  <c r="G110" i="5"/>
  <c r="G111" i="5"/>
  <c r="G112" i="5"/>
  <c r="G113" i="5"/>
  <c r="G114" i="5"/>
  <c r="G115" i="5"/>
  <c r="G116" i="5"/>
  <c r="G117" i="5"/>
  <c r="G118" i="5"/>
  <c r="G119" i="5"/>
  <c r="G120" i="5"/>
  <c r="G121" i="5"/>
  <c r="G122" i="5"/>
  <c r="G124" i="5"/>
  <c r="G125" i="5"/>
  <c r="G126" i="5"/>
  <c r="G127" i="5"/>
  <c r="G128" i="5"/>
  <c r="G129" i="5"/>
  <c r="G130" i="5"/>
  <c r="G131" i="5"/>
  <c r="G132" i="5"/>
  <c r="G133" i="5"/>
  <c r="G134" i="5"/>
  <c r="G135" i="5"/>
  <c r="G136" i="5"/>
  <c r="G137" i="5"/>
  <c r="G138" i="5"/>
  <c r="G139" i="5"/>
  <c r="G140" i="5"/>
  <c r="G141" i="5"/>
  <c r="G142" i="5"/>
  <c r="I142" i="5" s="1"/>
  <c r="G5" i="5"/>
  <c r="I63" i="14"/>
  <c r="I55" i="14"/>
  <c r="I50" i="14"/>
  <c r="I40" i="14"/>
  <c r="I35" i="14"/>
  <c r="I29" i="14"/>
  <c r="G26" i="14"/>
  <c r="G27" i="14"/>
  <c r="G28" i="14"/>
  <c r="G29" i="14"/>
  <c r="G25" i="14"/>
  <c r="I24" i="14"/>
  <c r="G55" i="14"/>
  <c r="G54" i="14"/>
  <c r="G50" i="14"/>
  <c r="G47" i="14"/>
  <c r="G44" i="14"/>
  <c r="G24" i="14"/>
  <c r="G21" i="14"/>
  <c r="G20" i="14"/>
  <c r="G19" i="14"/>
  <c r="G18" i="14"/>
  <c r="G10" i="14"/>
  <c r="G11" i="14"/>
  <c r="G12" i="14"/>
  <c r="G13" i="14"/>
  <c r="G63" i="14"/>
  <c r="G61" i="14"/>
  <c r="G60" i="14"/>
  <c r="G59" i="14"/>
  <c r="G58" i="14"/>
  <c r="G57" i="14"/>
  <c r="G56" i="14"/>
  <c r="G53" i="14"/>
  <c r="G52" i="14"/>
  <c r="G51" i="14"/>
  <c r="G49" i="14"/>
  <c r="G48" i="14"/>
  <c r="G46" i="14"/>
  <c r="G45" i="14"/>
  <c r="G43" i="14"/>
  <c r="G42" i="14"/>
  <c r="G41" i="14"/>
  <c r="G40" i="14"/>
  <c r="G39" i="14"/>
  <c r="G38" i="14"/>
  <c r="G37" i="14"/>
  <c r="G35" i="14"/>
  <c r="G34" i="14"/>
  <c r="G33" i="14"/>
  <c r="G32" i="14"/>
  <c r="G31" i="14"/>
  <c r="G30" i="14"/>
  <c r="G23" i="14"/>
  <c r="G22" i="14"/>
  <c r="G17" i="14"/>
  <c r="G16" i="14"/>
  <c r="G15" i="14"/>
  <c r="G14" i="14"/>
  <c r="G9" i="14"/>
  <c r="G8" i="14"/>
  <c r="G7" i="14"/>
  <c r="G6" i="14"/>
  <c r="I30" i="5" l="1"/>
  <c r="I97" i="5"/>
  <c r="G144" i="5"/>
  <c r="C4" i="20" s="1"/>
  <c r="C11" i="20" s="1"/>
  <c r="I135" i="5"/>
  <c r="I75" i="5"/>
  <c r="I45" i="5"/>
  <c r="I129" i="5"/>
  <c r="I68" i="5"/>
  <c r="I141" i="5"/>
  <c r="I115" i="5"/>
  <c r="I124" i="5"/>
  <c r="I61" i="14"/>
  <c r="G64" i="14"/>
  <c r="I14" i="14"/>
</calcChain>
</file>

<file path=xl/sharedStrings.xml><?xml version="1.0" encoding="utf-8"?>
<sst xmlns="http://schemas.openxmlformats.org/spreadsheetml/2006/main" count="2004" uniqueCount="734">
  <si>
    <t>Eilės Nr.</t>
  </si>
  <si>
    <t>Darbo pavadinimas, aprašymas</t>
  </si>
  <si>
    <t>Mato vnt.</t>
  </si>
  <si>
    <t>Kiekis</t>
  </si>
  <si>
    <t>Iš viso, Eur be PVM</t>
  </si>
  <si>
    <t>1.1</t>
  </si>
  <si>
    <t>1.2</t>
  </si>
  <si>
    <t>1.3</t>
  </si>
  <si>
    <t>1.4</t>
  </si>
  <si>
    <t>1.5</t>
  </si>
  <si>
    <t>1.6</t>
  </si>
  <si>
    <t>1.7</t>
  </si>
  <si>
    <t>1.8</t>
  </si>
  <si>
    <t>1.9</t>
  </si>
  <si>
    <t>DARBŲ KIEKIŲ ŽINIARAŠTIS NR. 1 – SUSISIEKIMO DALIS</t>
  </si>
  <si>
    <t>Skyrius</t>
  </si>
  <si>
    <t>IŠ VISO ŽINIARAŠTYJE 1, EUR BE PVM</t>
  </si>
  <si>
    <t>Iš viso skyriuje 6, 
Eur be PVM</t>
  </si>
  <si>
    <t>Iš viso skyriuje 7, 
Eur be PVM</t>
  </si>
  <si>
    <t>Iš viso skyriuje 1, 
Eur be PVM</t>
  </si>
  <si>
    <t>Iš viso skyriuje 2, 
Eur be PVM</t>
  </si>
  <si>
    <t>Iš viso skyriuje 3, 
Eur be PVM</t>
  </si>
  <si>
    <t>Iš viso skyriuje 5, 
Eur be PVM</t>
  </si>
  <si>
    <r>
      <t xml:space="preserve">Vieneto kaina, Eur be PVM  </t>
    </r>
    <r>
      <rPr>
        <b/>
        <sz val="11"/>
        <color rgb="FFFF0000"/>
        <rFont val="Times New Roman"/>
        <family val="1"/>
        <charset val="186"/>
      </rPr>
      <t>(pildo Teikėjas)</t>
    </r>
  </si>
  <si>
    <t>1.10</t>
  </si>
  <si>
    <t>1.11</t>
  </si>
  <si>
    <t>1.12</t>
  </si>
  <si>
    <t>1.13</t>
  </si>
  <si>
    <t>IŠ VISO ŽINIARAŠTYJE 2, EUR BE PVM</t>
  </si>
  <si>
    <t>Iš viso skyriuje 4, 
Eur be PVM</t>
  </si>
  <si>
    <t>Iš viso skyriuje 8, 
Eur be PVM</t>
  </si>
  <si>
    <t>Trasos nužymėjimas</t>
  </si>
  <si>
    <t>1.14</t>
  </si>
  <si>
    <t>1.15</t>
  </si>
  <si>
    <t>1.16</t>
  </si>
  <si>
    <t>1.17</t>
  </si>
  <si>
    <t>1.18</t>
  </si>
  <si>
    <t>1.19</t>
  </si>
  <si>
    <t>1.20</t>
  </si>
  <si>
    <t>1.21</t>
  </si>
  <si>
    <t>1.22</t>
  </si>
  <si>
    <t>1.23</t>
  </si>
  <si>
    <t>1.24</t>
  </si>
  <si>
    <t>2.1</t>
  </si>
  <si>
    <t>2.2</t>
  </si>
  <si>
    <t>2.3</t>
  </si>
  <si>
    <t>2.4</t>
  </si>
  <si>
    <t>2.5</t>
  </si>
  <si>
    <t>2.6</t>
  </si>
  <si>
    <t>2.7</t>
  </si>
  <si>
    <t>2.8</t>
  </si>
  <si>
    <t>2.9</t>
  </si>
  <si>
    <t>2.10</t>
  </si>
  <si>
    <t>2.11</t>
  </si>
  <si>
    <t>2.12</t>
  </si>
  <si>
    <t>2.13</t>
  </si>
  <si>
    <t>2.14</t>
  </si>
  <si>
    <t>2.15</t>
  </si>
  <si>
    <t>Šalčiui nejautrių medžiagų sluoksnio įrengimas</t>
  </si>
  <si>
    <t>5.1</t>
  </si>
  <si>
    <t>5.2</t>
  </si>
  <si>
    <t>6.1</t>
  </si>
  <si>
    <t>6.2</t>
  </si>
  <si>
    <t>6.3</t>
  </si>
  <si>
    <t>8.1</t>
  </si>
  <si>
    <t>8.2</t>
  </si>
  <si>
    <t>8.3</t>
  </si>
  <si>
    <t>8.4</t>
  </si>
  <si>
    <t>8.5</t>
  </si>
  <si>
    <t>8.6</t>
  </si>
  <si>
    <t>9.1</t>
  </si>
  <si>
    <t>9.2</t>
  </si>
  <si>
    <t>9.3</t>
  </si>
  <si>
    <t>9.4</t>
  </si>
  <si>
    <t>9.5</t>
  </si>
  <si>
    <t>9.6</t>
  </si>
  <si>
    <t>Iš viso skyriuje 9, 
Eur be PVM</t>
  </si>
  <si>
    <t>10.1</t>
  </si>
  <si>
    <t>10.2</t>
  </si>
  <si>
    <t>10.3</t>
  </si>
  <si>
    <t>10.4</t>
  </si>
  <si>
    <t>10.5</t>
  </si>
  <si>
    <t>10.6</t>
  </si>
  <si>
    <t>1. Paruošiamieji darbai</t>
  </si>
  <si>
    <t>km</t>
  </si>
  <si>
    <t>m²</t>
  </si>
  <si>
    <t>vnt.</t>
  </si>
  <si>
    <t>m³</t>
  </si>
  <si>
    <t>t</t>
  </si>
  <si>
    <t>m</t>
  </si>
  <si>
    <t>2. Žemės sankasa</t>
  </si>
  <si>
    <r>
      <t>m</t>
    </r>
    <r>
      <rPr>
        <vertAlign val="superscript"/>
        <sz val="11"/>
        <color theme="1"/>
        <rFont val="Times New Roman"/>
        <family val="1"/>
        <charset val="186"/>
      </rPr>
      <t>3</t>
    </r>
  </si>
  <si>
    <r>
      <t>m</t>
    </r>
    <r>
      <rPr>
        <vertAlign val="superscript"/>
        <sz val="11"/>
        <color rgb="FF000000"/>
        <rFont val="Times New Roman"/>
        <family val="1"/>
        <charset val="186"/>
      </rPr>
      <t>2</t>
    </r>
  </si>
  <si>
    <t>9. Kelio ženklai</t>
  </si>
  <si>
    <t>Iš viso skyriuje 11, 
Eur be PVM</t>
  </si>
  <si>
    <t>Iš viso skyriuje 10, 
Eur be PVM</t>
  </si>
  <si>
    <t>kompl.</t>
  </si>
  <si>
    <t>1. Medžiagos</t>
  </si>
  <si>
    <t>Įspėjamoji juosta</t>
  </si>
  <si>
    <t>2. Darbai</t>
  </si>
  <si>
    <t>2.16</t>
  </si>
  <si>
    <t>2.17</t>
  </si>
  <si>
    <t>2.18</t>
  </si>
  <si>
    <t>2.19</t>
  </si>
  <si>
    <t>2.20</t>
  </si>
  <si>
    <t>2.21</t>
  </si>
  <si>
    <t>2.22</t>
  </si>
  <si>
    <t>2.23</t>
  </si>
  <si>
    <t>vnt</t>
  </si>
  <si>
    <t>2.24</t>
  </si>
  <si>
    <t>3.1</t>
  </si>
  <si>
    <t>3.2</t>
  </si>
  <si>
    <t>3.3</t>
  </si>
  <si>
    <t>3.4</t>
  </si>
  <si>
    <t>kg</t>
  </si>
  <si>
    <t>3.5</t>
  </si>
  <si>
    <t>3.6</t>
  </si>
  <si>
    <t>3.7</t>
  </si>
  <si>
    <t>IŠ VISO ŽINIARAŠTYJE 3, EUR BE PVM</t>
  </si>
  <si>
    <t>Šviesolaidinio kabelio matavimas lazeriniu ir optinės galios prietaisais sumontuotame ruože</t>
  </si>
  <si>
    <t>DARBŲ KIEKIŲ ŽINIARAŠTIS NR. 3 – ELEKTROTECHNIKOS DALIS. APŠVIETIMAS</t>
  </si>
  <si>
    <t>IŠ VISO ŽINIARAŠTYJE 8, EUR BE PVM</t>
  </si>
  <si>
    <t xml:space="preserve">Esamų krūmų genėjimas </t>
  </si>
  <si>
    <t>Medienos paruošimas ir išvežimas į sandėliavimo aikštelę</t>
  </si>
  <si>
    <r>
      <t>Asfaltbetonio dangos nufrezavimas freza su automatiniu aukščio reguliavimu (h</t>
    </r>
    <r>
      <rPr>
        <vertAlign val="subscript"/>
        <sz val="11"/>
        <color rgb="FF000000"/>
        <rFont val="Times New Roman"/>
        <family val="1"/>
        <charset val="186"/>
      </rPr>
      <t>vid</t>
    </r>
    <r>
      <rPr>
        <sz val="11"/>
        <color rgb="FF000000"/>
        <rFont val="Times New Roman"/>
        <family val="1"/>
        <charset val="186"/>
      </rPr>
      <t xml:space="preserve"> – 11 cm)</t>
    </r>
  </si>
  <si>
    <r>
      <t>Betoninių trinkelių demontavimas (h</t>
    </r>
    <r>
      <rPr>
        <vertAlign val="subscript"/>
        <sz val="11"/>
        <color rgb="FF000000"/>
        <rFont val="Times New Roman"/>
        <family val="1"/>
        <charset val="186"/>
      </rPr>
      <t>vid</t>
    </r>
    <r>
      <rPr>
        <sz val="11"/>
        <color rgb="FF000000"/>
        <rFont val="Times New Roman"/>
        <family val="1"/>
        <charset val="186"/>
      </rPr>
      <t xml:space="preserve"> – 8 cm)</t>
    </r>
  </si>
  <si>
    <r>
      <t>Granitinių trinkelių demontavimas (h</t>
    </r>
    <r>
      <rPr>
        <vertAlign val="subscript"/>
        <sz val="11"/>
        <color rgb="FF000000"/>
        <rFont val="Times New Roman"/>
        <family val="1"/>
        <charset val="186"/>
      </rPr>
      <t>vid</t>
    </r>
    <r>
      <rPr>
        <sz val="11"/>
        <color rgb="FF000000"/>
        <rFont val="Times New Roman"/>
        <family val="1"/>
        <charset val="186"/>
      </rPr>
      <t xml:space="preserve"> – 5 cm)</t>
    </r>
  </si>
  <si>
    <r>
      <t>Betoninių plytelių demontavimas (h</t>
    </r>
    <r>
      <rPr>
        <vertAlign val="subscript"/>
        <sz val="11"/>
        <color rgb="FF000000"/>
        <rFont val="Times New Roman"/>
        <family val="1"/>
        <charset val="186"/>
      </rPr>
      <t>vid</t>
    </r>
    <r>
      <rPr>
        <sz val="11"/>
        <color rgb="FF000000"/>
        <rFont val="Times New Roman"/>
        <family val="1"/>
        <charset val="186"/>
      </rPr>
      <t xml:space="preserve"> – 7 cm)</t>
    </r>
  </si>
  <si>
    <t xml:space="preserve">Demontuojami vejos bortai </t>
  </si>
  <si>
    <t xml:space="preserve">Demontuojami gatvės bortai </t>
  </si>
  <si>
    <t>Plastikinių pralaidų D300 demontavimas (m=48,0)</t>
  </si>
  <si>
    <t xml:space="preserve">Išardytų betoninių gaminių išvežimas į regiono didžiųjų atliekų ir antrinių žaliavų priėmimo aikštelę, vid. 30 km </t>
  </si>
  <si>
    <t>Kelio ženklų skydų demontavimas nuo vienstiebių atramų ir išvežimas Rangovo pasirinktu atstumu (į kelių tarnybą)</t>
  </si>
  <si>
    <t>Kelio ženklų skydų demontavimas nuo dvistiebių atramų ir išvežimas Rangovo pasirinktu atstumu (į kelių tarnybą)</t>
  </si>
  <si>
    <t>Kelio ženklų vienstiebių metalinių atramų ant monolitinių betoninių pamatų demontavimas ir išvežimas Rangovo pasirinktu atstumu (į kelių tarnybą)</t>
  </si>
  <si>
    <t>Kelio ženklų dvistiebių metalinių atramų ant monolitinių betoninių pamatų demontavimas ir išvežimas Rangovo pasirinktu atstumu (į kelių tarnybą)</t>
  </si>
  <si>
    <t>Dirvožemio pašalinimas ekskavatoriumi, pakraunant į autosavivarčius ir išvežimas vid. 3 km atstumu į sandėliavimo aikštelę</t>
  </si>
  <si>
    <t>Grunto kasimas ekskavatoriais, pakrovimas į savivarčius ir išvežimas į sandėliavimo aikšteles</t>
  </si>
  <si>
    <t xml:space="preserve">Grunto kasimas ekskavatoriais, pakrovimas į savivarčius ir išvežimas į Rangovo pasirinktą vietą </t>
  </si>
  <si>
    <t xml:space="preserve">Silpnų sankasos gruntų iškasimas ir iškasų užpylimas iškastiniu gruntu </t>
  </si>
  <si>
    <t>Žemės sankasos planiravimas ir sutankinimas mechanizuotu būdu</t>
  </si>
  <si>
    <r>
      <t>m</t>
    </r>
    <r>
      <rPr>
        <vertAlign val="superscript"/>
        <sz val="11"/>
        <color rgb="FF000000"/>
        <rFont val="Times New Roman"/>
        <family val="1"/>
        <charset val="186"/>
      </rPr>
      <t>3</t>
    </r>
  </si>
  <si>
    <t>Silpnų sankasos gruntų pakrovimas į savivarčius ir išvežimas į Rangovo pasirinktą vietą</t>
  </si>
  <si>
    <t>Viršutinio 20 cm storio sluoksnio sankasos kvalifikuotas gruntų pagerinimas</t>
  </si>
  <si>
    <t xml:space="preserve">Žemės sankasos planiravimas ir sutankinimas rankiniu būdu </t>
  </si>
  <si>
    <t xml:space="preserve">Šlaitų planiravimas mechanizuotu būdu pylimuose, kai gruntas  II  grupės </t>
  </si>
  <si>
    <t xml:space="preserve">Šlaitų planiravimas rankiniu būdu pylimuose, kai gruntas II grupės </t>
  </si>
  <si>
    <t xml:space="preserve">Šlaitų tvirtinimas 10 cm dirvožemio sluoksniu, paskleidžiant gruntą ir pasėjant žoles mechanizuotu būdu, dirvožemį atsivežant vid. 3 km atstumu iš sandėliavimo aikštelės </t>
  </si>
  <si>
    <t xml:space="preserve">Šlaitų tvirtinimas 10 cm dirvožemio sluoksniu, paskleidžiant gruntą ir pasėjant žoles rankiniu būdu, dirvožemį atsivežant vid. 3 km atstumu iš sandėliavimo aikštelės </t>
  </si>
  <si>
    <t>Dirvožemio likučio išvežimas iš sandėliavimo aikštelės į išlykį vid. 15 km atstumu</t>
  </si>
  <si>
    <t xml:space="preserve">Piltinio grunto ŽB, ŽG, ŽP, SB, SG, SP, ŽD, ŽM, SD, SM įrengimas </t>
  </si>
  <si>
    <t xml:space="preserve">Šlaitų tvirtinimas ažūrinėmis trinkelėmis </t>
  </si>
  <si>
    <t>4. Konstrukcinio drenažo įrengimas</t>
  </si>
  <si>
    <t>4.1</t>
  </si>
  <si>
    <r>
      <t>Tranšėjos kasimas, grunto pakrovimas ir išvežimas į Rangovo pasirinktą vietą</t>
    </r>
    <r>
      <rPr>
        <i/>
        <sz val="11"/>
        <color rgb="FF000000"/>
        <rFont val="Times New Roman"/>
        <family val="1"/>
        <charset val="186"/>
      </rPr>
      <t xml:space="preserve"> </t>
    </r>
  </si>
  <si>
    <t>Žvirgždo skalda fr. 11/16</t>
  </si>
  <si>
    <r>
      <t>Gofruoto plastikinio konstrukcinio drenažo vamzdžio su geotekstilės filtru d</t>
    </r>
    <r>
      <rPr>
        <sz val="10.5"/>
        <color rgb="FF000000"/>
        <rFont val="Arial"/>
        <family val="2"/>
        <charset val="186"/>
      </rPr>
      <t xml:space="preserve"> </t>
    </r>
    <r>
      <rPr>
        <sz val="11"/>
        <color rgb="FF000000"/>
        <rFont val="Times New Roman"/>
        <family val="1"/>
        <charset val="186"/>
      </rPr>
      <t>≥110 mm įrengimas</t>
    </r>
    <r>
      <rPr>
        <sz val="10.5"/>
        <color rgb="FF000000"/>
        <rFont val="Arial"/>
        <family val="2"/>
        <charset val="186"/>
      </rPr>
      <t xml:space="preserve"> </t>
    </r>
  </si>
  <si>
    <r>
      <t>Geotekstilės d</t>
    </r>
    <r>
      <rPr>
        <sz val="10.5"/>
        <color rgb="FF000000"/>
        <rFont val="Arial"/>
        <family val="2"/>
        <charset val="186"/>
      </rPr>
      <t xml:space="preserve"> </t>
    </r>
    <r>
      <rPr>
        <sz val="11"/>
        <color rgb="FF000000"/>
        <rFont val="Times New Roman"/>
        <family val="1"/>
        <charset val="186"/>
      </rPr>
      <t xml:space="preserve">≥150 g/m2 grunto atskyrimui, įrengimas </t>
    </r>
  </si>
  <si>
    <t>4.2</t>
  </si>
  <si>
    <t>4.3</t>
  </si>
  <si>
    <t>4.4</t>
  </si>
  <si>
    <t xml:space="preserve">Tranšėjų užpylimas apsauginiu šalčiui atspariu sluoksniu  </t>
  </si>
  <si>
    <t xml:space="preserve">Polimerbetoninio latako ant betono pagrindo įrengimas su ketinėmis grotelėmis </t>
  </si>
  <si>
    <t>4.5</t>
  </si>
  <si>
    <t>4.6</t>
  </si>
  <si>
    <t xml:space="preserve">5. Kelio konstrukcija </t>
  </si>
  <si>
    <t xml:space="preserve">Kelio dangos konstrukcijos įrengimas DK 1 (1 variantas) </t>
  </si>
  <si>
    <t>Apsauginio šalčiui atsparaus sluoksnio įrengimas</t>
  </si>
  <si>
    <t>Skaldos pagrindo iš nesurištojo mišinio 0/45, h – 0,20 m įrengimas</t>
  </si>
  <si>
    <t>Asfalto pagrindo sluoksnio iš mišinio AC 22 PN, h – 10 cm įrengimas</t>
  </si>
  <si>
    <t>Juodų dangų paviršiaus pagruntavimas polimerais modifikuota bitumine emulsija  (C60B4-S, prieš klojant viršutinius asfalto sluoksnius, 0,20 kg/m²)</t>
  </si>
  <si>
    <r>
      <t xml:space="preserve">Viršutinio asfalto dangos sluoksnio, h – 4 cm iš mišinio AC 11 VN </t>
    </r>
    <r>
      <rPr>
        <vertAlign val="subscript"/>
        <sz val="11"/>
        <color rgb="FF000000"/>
        <rFont val="Times New Roman"/>
        <family val="1"/>
        <charset val="186"/>
      </rPr>
      <t xml:space="preserve"> </t>
    </r>
    <r>
      <rPr>
        <sz val="11"/>
        <color rgb="FF000000"/>
        <rFont val="Times New Roman"/>
        <family val="1"/>
        <charset val="186"/>
      </rPr>
      <t>įrengimas</t>
    </r>
  </si>
  <si>
    <t xml:space="preserve">Išilginių siūlių padengimas bitumine mase </t>
  </si>
  <si>
    <t>Kelkraščių tvirtinimas 10 cm storio skaldos 16/32 (85 %) ir dirvožemio (15 %) mišiniu, užsėjant žole, mišinį atsivežant vid. 3 km atstumu iš sandėliavimo aikštelės</t>
  </si>
  <si>
    <t>5.3</t>
  </si>
  <si>
    <t>5.4</t>
  </si>
  <si>
    <t>5.5</t>
  </si>
  <si>
    <t>5.6</t>
  </si>
  <si>
    <t>5.7</t>
  </si>
  <si>
    <t>5.8</t>
  </si>
  <si>
    <t xml:space="preserve">Kelio dangos konstrukcijos įrengimas DK 1 (2 variantas) </t>
  </si>
  <si>
    <t>5.9</t>
  </si>
  <si>
    <t>Skaldos pagrindo iš nesurištojo mišinio 0/45, h – 0,25 m įrengimas</t>
  </si>
  <si>
    <t>5.10</t>
  </si>
  <si>
    <t>5.11</t>
  </si>
  <si>
    <t>5.12</t>
  </si>
  <si>
    <t>5.13</t>
  </si>
  <si>
    <t>5.14</t>
  </si>
  <si>
    <t>5.15</t>
  </si>
  <si>
    <t>5.16</t>
  </si>
  <si>
    <t xml:space="preserve">6. Nuovažų ir sankryžų įrengimas </t>
  </si>
  <si>
    <t xml:space="preserve">Nuovažų dangos kosntrukcijos įrengimas (1 variantas) </t>
  </si>
  <si>
    <t>Asfalto pagrindo – dangos sluoksnio iš mišinio AC 16 PD, h – 0,08 m įrengimas</t>
  </si>
  <si>
    <t>Posluoksnio iš nesurištųjų mineralinių medžiagų mišinio fr. 0/5 įrengimas, h-0,03 m</t>
  </si>
  <si>
    <t>Betoninių trinkelių įrengimas (juodos spalvos), h- 0,08 m</t>
  </si>
  <si>
    <r>
      <t>Suvedimas su esamomis dangomis, pažvyruojant, h</t>
    </r>
    <r>
      <rPr>
        <vertAlign val="subscript"/>
        <sz val="11"/>
        <color rgb="FF000000"/>
        <rFont val="Times New Roman"/>
        <family val="1"/>
        <charset val="186"/>
      </rPr>
      <t>vid</t>
    </r>
    <r>
      <rPr>
        <sz val="11"/>
        <color rgb="FF000000"/>
        <rFont val="Times New Roman"/>
        <family val="1"/>
        <charset val="186"/>
      </rPr>
      <t>. -0,20 m</t>
    </r>
  </si>
  <si>
    <r>
      <t>Suvedimas su esamomis dangomis, asfaltuojant AC 16 PD h</t>
    </r>
    <r>
      <rPr>
        <vertAlign val="subscript"/>
        <sz val="11"/>
        <color rgb="FF000000"/>
        <rFont val="Times New Roman"/>
        <family val="1"/>
        <charset val="186"/>
      </rPr>
      <t>vid</t>
    </r>
    <r>
      <rPr>
        <sz val="11"/>
        <color rgb="FF000000"/>
        <rFont val="Times New Roman"/>
        <family val="1"/>
        <charset val="186"/>
      </rPr>
      <t>. -0,08 m</t>
    </r>
  </si>
  <si>
    <t xml:space="preserve">Skersinių siūlių purškimas karštu polimerais modifikuotu bitumu „karštas prie šalto“ </t>
  </si>
  <si>
    <t>6.4</t>
  </si>
  <si>
    <t>6.5</t>
  </si>
  <si>
    <t>6.6</t>
  </si>
  <si>
    <t>6.7</t>
  </si>
  <si>
    <t>6.8</t>
  </si>
  <si>
    <t xml:space="preserve">Nuovažų dangos kosntrukcijos įrengimas (2 variantas) </t>
  </si>
  <si>
    <t>6.9</t>
  </si>
  <si>
    <t xml:space="preserve">Šalčiui nejautrių medžiagų sluoksnis </t>
  </si>
  <si>
    <t>Asfalto pagrindo – dangos sluoksnio iš mišinio AC 16 PD, h – 8 m įrengimas</t>
  </si>
  <si>
    <t>6.10</t>
  </si>
  <si>
    <t>6.11</t>
  </si>
  <si>
    <t>6.12</t>
  </si>
  <si>
    <t>6.13</t>
  </si>
  <si>
    <t>6.14</t>
  </si>
  <si>
    <t>6.15</t>
  </si>
  <si>
    <t>6.16</t>
  </si>
  <si>
    <t>7.1</t>
  </si>
  <si>
    <t>Šalčiui nejautrių medžiagų sluoksnis h – 0,19 m</t>
  </si>
  <si>
    <t>Skaldos pagrindo iš nesurištojo mišinio 0/45, h – 0,15 m įrengimas</t>
  </si>
  <si>
    <t>Betoninių trinkelių įrengimas (pilkos spalvos), h- 0,08 m</t>
  </si>
  <si>
    <t>Neregių vedimo sistema iš betoninių trinkelių 20x10x8 (įspėjamasis paviršius)</t>
  </si>
  <si>
    <t>Neregių vedimo sistema iš betoninių trinkelių 20x10x8 (vedamasis paviršius)</t>
  </si>
  <si>
    <t>Granitinių trinkelių įrengimas, h- 0,08 m</t>
  </si>
  <si>
    <t>Grindinio įrengimas</t>
  </si>
  <si>
    <t>7.2</t>
  </si>
  <si>
    <t>7.3</t>
  </si>
  <si>
    <t>7.4</t>
  </si>
  <si>
    <t>7.5</t>
  </si>
  <si>
    <t>7.6</t>
  </si>
  <si>
    <t>7.7</t>
  </si>
  <si>
    <t>7.8</t>
  </si>
  <si>
    <t>8. Betoninių bortų įrengimas</t>
  </si>
  <si>
    <t>Betoninių gatvės bordiūrų (1,00x0,15x0,30 m) ant betono C12/15 pagrindo įrengimas</t>
  </si>
  <si>
    <t>Granitinių gatvės bordiūrų (1,00x0,15x0,30 m) ant betono C12/15 pagrindo įrengimas</t>
  </si>
  <si>
    <t>Betoninių gatvės bordiūrų (1,00x0,15x0,22 m) ant betono C12/15 pagrindo įrengimas</t>
  </si>
  <si>
    <t>Betoninių vejos bordiūrų (1,00x0,08x0,20) ant betono pamato C12/15 pagrindo įrengimas</t>
  </si>
  <si>
    <t>Asfalto užsandarinimo bituminės juostos įrengimas, h – 0,04 m</t>
  </si>
  <si>
    <t xml:space="preserve">Kelio ženklų vienstiebių metalinių atramų (d = 76 mm) ant monolitinių betoninių pamatų pastatymas </t>
  </si>
  <si>
    <t xml:space="preserve">Kelio ženklų skydų montavimas prie vienstiebių atramų rankiniu būdu </t>
  </si>
  <si>
    <t xml:space="preserve">Kelio ženklų dvistiebių metalinių atramų (d = 76 mm) ant monolitinių betoninių pamatų pastatymas </t>
  </si>
  <si>
    <t xml:space="preserve">Kelio ženklų skydų montavimas prie dvistiebių atramų rankiniu būdu </t>
  </si>
  <si>
    <t xml:space="preserve">Signalinių stulpelių įrengimas (A tipo) </t>
  </si>
  <si>
    <t>Sferinis kelio veidrodis, oranžinės spalvos</t>
  </si>
  <si>
    <t xml:space="preserve">10. Kelio dangos ženklinimas </t>
  </si>
  <si>
    <t>Kelio dangos ženklinimas kelių ženklinimo mašinomis reaktyviosiomis ar termoplastinėmis medžiagomis ištisine 0,12 m pločio linija 1.1</t>
  </si>
  <si>
    <t>Kelio dangos ženklinimas kelių ženklinimo mašinomis reaktyviosiomis ar termoplastinėmis medžiagomis plati linija „Stop“ 1.11</t>
  </si>
  <si>
    <t>Kelio dangos ženklinimas kelių ženklinimo mašinomis reaktyviosiomis ar termoplastinėmis medžiagomis iš trikampių sudaryta linija 1.12</t>
  </si>
  <si>
    <t>Kelio dangos ženklinimas kelių ženklinimo mašinomis reaktyviosiomis ar termoplastinėmis medžiagomis, siaura brūkšninė linija 1.7, kai brūkšnio ir tarpo santykis 1:1</t>
  </si>
  <si>
    <t>Kelio dangos ženklinimas kelių ženklinimo mašinomis reaktyviosiomis ar termoplastinėmis medžiagomis, pėsčiųjų perėja „zebras“ 1.13.1</t>
  </si>
  <si>
    <t>Kelio dangos ženklinimas kelių ženklinimo mašinomis reaktyviosiomis ar termoplastinėmis medžiagomis, šachmatų tvarka išdėstyti langeliai 1.25</t>
  </si>
  <si>
    <t xml:space="preserve">11. Apsauginių elementų įrengimas </t>
  </si>
  <si>
    <t>11.1</t>
  </si>
  <si>
    <t xml:space="preserve">Segmentinės pėsčiųjų tvorelės įrengimas </t>
  </si>
  <si>
    <t>3. Vandens nuleidimas. Pralaidos</t>
  </si>
  <si>
    <t xml:space="preserve">Metalinės pralaidos PK 1+030 Ø1,0 m su antgaliais ir tvirtinimu įrengimas: </t>
  </si>
  <si>
    <t xml:space="preserve">Metalinė pralaida </t>
  </si>
  <si>
    <t xml:space="preserve">Apkabos </t>
  </si>
  <si>
    <t>Iškasamas gruntas (V)</t>
  </si>
  <si>
    <t>Smėlio pagrindas (V1)</t>
  </si>
  <si>
    <r>
      <t>Užpilo gruntas (V</t>
    </r>
    <r>
      <rPr>
        <vertAlign val="subscript"/>
        <sz val="11"/>
        <color rgb="FF000000"/>
        <rFont val="Times New Roman"/>
        <family val="1"/>
        <charset val="186"/>
      </rPr>
      <t>2</t>
    </r>
    <r>
      <rPr>
        <sz val="11"/>
        <color rgb="FF000000"/>
        <rFont val="Times New Roman"/>
        <family val="1"/>
        <charset val="186"/>
      </rPr>
      <t>)</t>
    </r>
  </si>
  <si>
    <r>
      <t>Geotekstilė GKR3 (S</t>
    </r>
    <r>
      <rPr>
        <vertAlign val="subscript"/>
        <sz val="11"/>
        <color rgb="FF000000"/>
        <rFont val="Times New Roman"/>
        <family val="1"/>
        <charset val="186"/>
      </rPr>
      <t>1</t>
    </r>
    <r>
      <rPr>
        <sz val="11"/>
        <color rgb="FF000000"/>
        <rFont val="Times New Roman"/>
        <family val="1"/>
        <charset val="186"/>
      </rPr>
      <t>+S</t>
    </r>
    <r>
      <rPr>
        <vertAlign val="subscript"/>
        <sz val="11"/>
        <color rgb="FF000000"/>
        <rFont val="Times New Roman"/>
        <family val="1"/>
        <charset val="186"/>
      </rPr>
      <t>2</t>
    </r>
    <r>
      <rPr>
        <sz val="11"/>
        <color rgb="FF000000"/>
        <rFont val="Times New Roman"/>
        <family val="1"/>
        <charset val="186"/>
      </rPr>
      <t>)</t>
    </r>
  </si>
  <si>
    <t>Antgalis (2 vnt.)</t>
  </si>
  <si>
    <t>Geotekstilė apkabai GKR3</t>
  </si>
  <si>
    <t>Tvirtinimas ties įtekamuoju antgaliu:</t>
  </si>
  <si>
    <t xml:space="preserve">P1 blokas, h – 10 cm </t>
  </si>
  <si>
    <t xml:space="preserve">Tvirtinimas ties ištekamuoju antgaliu: </t>
  </si>
  <si>
    <t>Iškasos tūris (V)</t>
  </si>
  <si>
    <r>
      <t>Smėlio pagrindas (V</t>
    </r>
    <r>
      <rPr>
        <vertAlign val="subscript"/>
        <sz val="11"/>
        <color rgb="FF000000"/>
        <rFont val="Times New Roman"/>
        <family val="1"/>
        <charset val="186"/>
      </rPr>
      <t>1</t>
    </r>
    <r>
      <rPr>
        <sz val="11"/>
        <color rgb="FF000000"/>
        <rFont val="Times New Roman"/>
        <family val="1"/>
        <charset val="186"/>
      </rPr>
      <t>)</t>
    </r>
  </si>
  <si>
    <r>
      <t>Šalčiui atsparus gruntas (V</t>
    </r>
    <r>
      <rPr>
        <vertAlign val="subscript"/>
        <sz val="11"/>
        <color rgb="FF000000"/>
        <rFont val="Times New Roman"/>
        <family val="1"/>
        <charset val="186"/>
      </rPr>
      <t>3</t>
    </r>
    <r>
      <rPr>
        <sz val="11"/>
        <color rgb="FF000000"/>
        <rFont val="Times New Roman"/>
        <family val="1"/>
        <charset val="186"/>
      </rPr>
      <t>)</t>
    </r>
  </si>
  <si>
    <t>Geomembrana (1,5 mm storio)</t>
  </si>
  <si>
    <t>Geotekstilė prizmei GKR3</t>
  </si>
  <si>
    <t xml:space="preserve">Cementinis skiedinys, h –  2 cm  </t>
  </si>
  <si>
    <t xml:space="preserve">Skalda 22/32, h – 10 cm </t>
  </si>
  <si>
    <t xml:space="preserve">Cementinis skiedinys, h –  2 cm </t>
  </si>
  <si>
    <t>DARBŲ KIEKIŲ ŽINIARAŠTIS NR. 2 –  VANDENTIEKIO IR NUOTEKŲ ŠALINIMO DALIS</t>
  </si>
  <si>
    <t xml:space="preserve">I baseinas </t>
  </si>
  <si>
    <t>1. Vamzdynai</t>
  </si>
  <si>
    <t>1.Vamzdynai</t>
  </si>
  <si>
    <t>Sistemos hidraulinis išbandymas, dezinfekavimas ir praplovimas</t>
  </si>
  <si>
    <t>2. Šuliniai</t>
  </si>
  <si>
    <t>Kalaus ketaus kvadratinės lietaus surinkimo grotelės, montuojamos į kelio bortą, apkrova 40t, (įskaitant apkrovos mažinimo žiedą, sandarinimo elementus, logotipus.)</t>
  </si>
  <si>
    <t>4. Kiti darbai</t>
  </si>
  <si>
    <t>Tranšėjos kasimas mechanizuotai</t>
  </si>
  <si>
    <r>
      <t>m</t>
    </r>
    <r>
      <rPr>
        <vertAlign val="superscript"/>
        <sz val="11"/>
        <rFont val="Times New Roman"/>
        <family val="1"/>
        <charset val="186"/>
      </rPr>
      <t>3</t>
    </r>
  </si>
  <si>
    <t>Tranšėjos kasimas rankiniu būdu</t>
  </si>
  <si>
    <r>
      <t>m</t>
    </r>
    <r>
      <rPr>
        <vertAlign val="superscript"/>
        <sz val="11"/>
        <rFont val="Times New Roman"/>
        <family val="1"/>
        <charset val="186"/>
      </rPr>
      <t xml:space="preserve">3 </t>
    </r>
  </si>
  <si>
    <t>Vamzdynų užpylimas atvežtiniu smėliniu gruntu, sutankinat</t>
  </si>
  <si>
    <t>Vamzdynų užpylimas iškastu gruntu, sutankinat</t>
  </si>
  <si>
    <t xml:space="preserve">Smėlio pasluoksnio įrengimas po šuliniais </t>
  </si>
  <si>
    <t>Perteklinio grunto išvežimas rangovo pasirinktu atstumu</t>
  </si>
  <si>
    <t>II baseinas</t>
  </si>
  <si>
    <t>Plastikiniai vamzdžiai DN200, įskaitant visas fasonines ir sujungimo dalis, vamzdyno praplovimą, TV diagnostiką, vamzdžių hidraulinį išbandymą, montavimo darbus, kai klojimo gylis h=1,50-1,78 m</t>
  </si>
  <si>
    <t>Plastikiniai vamzdžiai DN200 ir jų paklojimas dėkle DN400, įskaitant visas fasonines ir sujungimo dalis, vamzdyno praplovimą, TV diagnostiką, vamzdžių hidraulinį išbandymą, montavimo darbus, kai klojimo gylis h=1,40-1,60 m</t>
  </si>
  <si>
    <t>Plastikiniai vamzdžiai DN250, įskaitant visas fasonines ir sujungimo dalis, vamzdyno praplovimą, TV diagnostiką, vamzdžių hidraulinį išbandymą, montavimo darbus, kai klojimo gylis h=1,37-1,98 m</t>
  </si>
  <si>
    <t>Plastikiniai vamzdžiai DN300, įskaitant visas fasonines ir sujungimo dalis, vamzdyno praplovimą, TV diagnostiką, vamzdžių hidraulinį išbandymą, montavimo darbus, kai klojimo gylis h=1,80-2,93 m</t>
  </si>
  <si>
    <t>Plastikiniai vamzdžiai DN300 klojami uždaru būdu, įskaitant visas fasonines ir sujungimo dalis, vamzdyno praplovimą, TV diagnostiką, vamzdžių hidraulinį išbandymą, montavimo darbus, kai klojimo gylis h=2,74-5,14 m</t>
  </si>
  <si>
    <t>Plastikiniai vamzdžiai DN355, įskaitant visas fasonines ir sujungimo dalis, vamzdyno praplovimą, TV diagnostiką, vamzdžių hidraulinį išbandymą, montavimo darbus, kai klojimo gylis h=1,75-1,82 m</t>
  </si>
  <si>
    <t>Plastikiniai vamzdžiai DN355 klojami uždaru būdu, įskaitant visas fasonines ir sujungimo dalis, vamzdyno praplovimą, TV diagnostiką, vamzdžių hidraulinį išbandymą, montavimo darbus, kai klojimo gylis h=1,75-5,23 m</t>
  </si>
  <si>
    <t>Apsauginis dėklas DN400, įskaitant visas fasonines ir sujungimo dalis, montavimo darbus</t>
  </si>
  <si>
    <t>Pilnai sukomplektuotas plastikinis lietaus surinkimo šulinėlis DN600 Hvid=1,70-2,08m, (įskaitant sandarinimo elementus, komunikacijų žymėjimo ženklus, žemės bei montavimo darbus);</t>
  </si>
  <si>
    <t>Kalaus ketaus kvadratinės lietaus surinkimo grotelės, montuojamos važiuojamojoje dalyje, apkrova 40t, (įskaitant apkrovos mažinimo žiedą, sandarinimo elementus, logotipus.)</t>
  </si>
  <si>
    <t>Pilnai sukomplektuotas g/b lietaus apžiūros šulinys DN1000 Hvid=1,73-4,81 m, (įskaitant sandarinimo elementus, dugną, lipynes, komunikacijų žymėjimo ženklus, žemės bei montavimo darbus);</t>
  </si>
  <si>
    <t>Kalaus ketaus liukas, montuojamas važiuojamojoje dalyje, apkrova 40t, (įskaitant apkrovos mažinimo žiedą, sandarinimo elementus, logotipus.)</t>
  </si>
  <si>
    <t>Kalaus ketaus liukas, montuojamas šaligatvio zonoje, apkrova 25t, (įskaitant apkrovos mažinimo žiedą, sandarinimo elementus, logotipus.)</t>
  </si>
  <si>
    <t>Kalaus ketaus liukas, montuojamas žalioje zonoje, apkrova 25 t, (įskaitant apkrovos mažinimo žiedą, sandarinimo elementus, logotipus.)</t>
  </si>
  <si>
    <t>Pilnai sukomplektuotas g/b lietaus apžiūros šulinys DN1500 Hvid=2,74-5,23 m, (įskaitant sandarinimo elementus, dugną, lipynes,  komunikacijų žymėjimo ženklus, žemės bei montavimo darbus);</t>
  </si>
  <si>
    <t xml:space="preserve">Vidiniai kritimo stovai (DN200) ir jų įrengimas </t>
  </si>
  <si>
    <t>Apsauginio dėklo ir vamzdžio užsandarinimo antgalis DN200/400</t>
  </si>
  <si>
    <t>3. Kiti darbai</t>
  </si>
  <si>
    <t>Pilnai sukomplektuotas g/b DN1500 filtracinis šulinys, H= 2,15 m, (įskaitant perforuotus g/b žiedus (žiedo aukštis 1m), smėlio pasluoksnį, filtruojančią geotekstilę bei montavimo darbus)</t>
  </si>
  <si>
    <t>Betoninio latako L=2m (400x500x240mm) įrengimas, ties išleidimu į kanalą, įskaitant  žemės bei montavimo darbus</t>
  </si>
  <si>
    <t>Skaldos ir smėlio fr. 0/45 pagrindo sl. Iš nerišto mišinio įrengimas ir sutankinimas, h=150mm</t>
  </si>
  <si>
    <t xml:space="preserve">Esamų d110 vandentiekio (L=12m) ir d90 buitinių nuotekų tinklų (L=12m) apšiltinimas ir apsaugojimas, numatant  šiltinimo sluoksnį aplink vamzdžius ir apsauginį dėklą DN400 (įskaitant dėklo galų sandarinimą, montavimo darbus) </t>
  </si>
  <si>
    <t>4. Žemės darbai</t>
  </si>
  <si>
    <t>4.7</t>
  </si>
  <si>
    <t>5. Vamzdynai</t>
  </si>
  <si>
    <t>Plastikiniai vamzdžiai DN200, įskaitant visas fasonines ir sujungimo dalis, vamzdyno praplovimą, TV diagnostiką, vamzdžių hidraulinį išbandymą, montavimo darbus, kai klojimo gylis h=1,40-1,80 m</t>
  </si>
  <si>
    <t>Plastikiniai vamzdžiai DN250, įskaitant visas fasonines ir sujungimo dalis, vamzdyno praplovimą, TV diagnostiką, vamzdžių hidraulinį išbandymą, montavimo darbus, kai klojimo gylis h=1,75-3,01 m</t>
  </si>
  <si>
    <t>Plastikiniai vamzdžiai DN250 klojami uždaru būdu, įskaitant visas fasonines ir sujungimo dalis, vamzdyno praplovimą, TV diagnostiką, vamzdžių hidraulinį išbandymą, montavimo darbus, kai klojimo gylis h=2,37-5,14 m</t>
  </si>
  <si>
    <t>6. Šuliniai</t>
  </si>
  <si>
    <t>Pilnai sukomplektuotas plastikinis lietaus surinkimo šulinėlis DN600 Hvid=1,70-2,10m, (įskaitant sandarinimo elementus, komunikacijų žymėjimo ženklus, žemės bei montavimo darbus);</t>
  </si>
  <si>
    <t>Kalaus ketaus lietaus surinkimo grotos, pilnai montuojamos borte (įskaitant apkrovos mažinimo žiedą, sandarinimo elementus, borto apipjovimą, logotipus.)</t>
  </si>
  <si>
    <t>Pilnai sukomplektuotas g/b lietaus apžiūros šulinys DN1000 Hvid=1,75-2,37 m, (įskaitant sandarinimo elementus, dugną, lipynes,  komunikacijų žymėjimo ženklus, žemės bei montavimo darbus);</t>
  </si>
  <si>
    <t>Pilnai sukomplektuotas g/b lietaus apžiūros šulinys DN1500 Hvid=2,35-4,56 m, (įskaitant sandarinimo elementus, kritimo stovus, dugną, lipynes,  komunikacijų žymėjimo ženklus, žemės bei montavimo darbus);</t>
  </si>
  <si>
    <t>Vidiniai kritimo stovai (DN200) ir jų įrengimas</t>
  </si>
  <si>
    <t>7. Kiti darbai</t>
  </si>
  <si>
    <t xml:space="preserve">Esamo g/b apžiūros šulinio demontavimas </t>
  </si>
  <si>
    <t>Esamų surinkimo šulinėlių demontavimas</t>
  </si>
  <si>
    <t>Esamo lietaus tinklo demontavimas</t>
  </si>
  <si>
    <t>8. Žemės darbai</t>
  </si>
  <si>
    <t xml:space="preserve">9. Kiti darbai </t>
  </si>
  <si>
    <t xml:space="preserve">Vandentiekio ir nuotekų šalinimo tinklai </t>
  </si>
  <si>
    <t>Esamų šulinių liukų pakeitimas ir sureguliavimas iki projektinio aukščio</t>
  </si>
  <si>
    <t>Valstybinės reikšmės rajoninio kelio Nr. 2511 Lazdijai – Galiniai ruožo nuo 0,00 iki 1,510 km rekonstravimas. Valstybinės reikšmės rajoninio kelio Nr. 2511 Lazdijai – Galiniai ruožo nuo 0,00 iki 1,510 km rekonstravimo techninis darbo projektas. Ypatingasis statinys. 2023 m.</t>
  </si>
  <si>
    <r>
      <t>Augalinio sl. nukasimas h</t>
    </r>
    <r>
      <rPr>
        <vertAlign val="subscript"/>
        <sz val="11"/>
        <color theme="1"/>
        <rFont val="Times New Roman"/>
        <family val="1"/>
        <charset val="186"/>
      </rPr>
      <t>vid</t>
    </r>
    <r>
      <rPr>
        <sz val="11"/>
        <color theme="1"/>
        <rFont val="Times New Roman"/>
        <family val="1"/>
        <charset val="186"/>
      </rPr>
      <t>=200 mm ankštomis sąlygomis ir</t>
    </r>
    <r>
      <rPr>
        <sz val="11"/>
        <color rgb="FF000000"/>
        <rFont val="Times New Roman"/>
        <family val="1"/>
        <charset val="186"/>
      </rPr>
      <t xml:space="preserve"> išvežimas pakraunant gruntą į autosavivarčius, transportavimas Rangovo pasirinktu atstumu</t>
    </r>
  </si>
  <si>
    <t>Metalinės spraustasienės sukalimas ir ištraukimas</t>
  </si>
  <si>
    <t>Vamzdžio įrengimas (po eksploatacijos – išardymas ir transportavimas Rangovo pasirinktu atstumu, arba į Užsakovo nurodytą vietą):</t>
  </si>
  <si>
    <t>gofruota PVC pralaida D1000 mm</t>
  </si>
  <si>
    <t>molingas gruntas</t>
  </si>
  <si>
    <t>2. Esamų konstrukcijų išardymas</t>
  </si>
  <si>
    <t>Kelio ženklų skydų išardymas ir išvežimas</t>
  </si>
  <si>
    <t>Plieninių turėklų, atitvarų išardymas ir išvežimas</t>
  </si>
  <si>
    <t>Metalinės tvoros nuardymas ir išvežimas</t>
  </si>
  <si>
    <t>Plieninio pėsčiųjų tilto išardymas ir išvežimas:</t>
  </si>
  <si>
    <t>gelžbetoninė perdangos plokštė</t>
  </si>
  <si>
    <t>plieninės perdangos sijos</t>
  </si>
  <si>
    <t>gelžbetoniniai pamatai</t>
  </si>
  <si>
    <t>Šaligatvio pakloto išardymas darbų ribose ir išvežimas:</t>
  </si>
  <si>
    <t>šaligatvio betoninių trinkelių dangos išardymas, h=80 mm</t>
  </si>
  <si>
    <t>šaligatvio asfaltbetonio sluoksnio nuardymas h=~80 mm</t>
  </si>
  <si>
    <t>vejos bortų 100.20.8 išardymas</t>
  </si>
  <si>
    <t>Kelio pakloto išardymas darbų ribose ir išvežimas:</t>
  </si>
  <si>
    <t>apsauginis šalčiui atsparus medžiagų sluoksnis, h=~510 mm</t>
  </si>
  <si>
    <t>skaldos pagrindo sluoksnis iš nesurištųjų medžiagų mišinio, h=~200 mm</t>
  </si>
  <si>
    <t>asfalto pagrindo sluoksnis, h=~100 mm</t>
  </si>
  <si>
    <t>asfalto viršutinis sluoksnis, h=~40 mm</t>
  </si>
  <si>
    <t>kelio bortų 100.30.15 išardymas</t>
  </si>
  <si>
    <t>mechanizuotai</t>
  </si>
  <si>
    <t>rankiniu būdu</t>
  </si>
  <si>
    <t>Tilto kūgių, upės dugno grunto kasimas pakraunant į autosavivarčius ir išvežimas:</t>
  </si>
  <si>
    <t>Gelžbetoninio arkinio tilto išardymas ir išvežimas:</t>
  </si>
  <si>
    <t>akmenų mūras</t>
  </si>
  <si>
    <t>Šlaitų tvirtinimo plytelių išardymas ir išvežimas</t>
  </si>
  <si>
    <t>Vandens nuvedimo latakų išardymas ir išvežimas</t>
  </si>
  <si>
    <r>
      <rPr>
        <sz val="11"/>
        <color rgb="FF000000"/>
        <rFont val="Times New Roman"/>
        <family val="1"/>
        <charset val="186"/>
      </rPr>
      <t>m</t>
    </r>
    <r>
      <rPr>
        <vertAlign val="superscript"/>
        <sz val="11"/>
        <color rgb="FF000000"/>
        <rFont val="Times New Roman"/>
        <family val="1"/>
        <charset val="186"/>
      </rPr>
      <t>3</t>
    </r>
  </si>
  <si>
    <t>Plieninės spraustasienės pašalinimas ir išvežimas</t>
  </si>
  <si>
    <t>3. Plieninės gofruotos arkos įrengimas</t>
  </si>
  <si>
    <r>
      <t>Gręžtiniai g/b poliai Ø450 mm, L=4000 mm įrengimas (tame skaičiuje 2 neprojektinio polio bandymas statine apkrova. Į bandymo darbus įtraukiant visų papildomų polių, konstrukcijų ir mechanizmų panaudojimo ir įrengimo darbus. Bandymo apkrova 1,75xN</t>
    </r>
    <r>
      <rPr>
        <vertAlign val="subscript"/>
        <sz val="11"/>
        <color rgb="FF000000"/>
        <rFont val="Times New Roman"/>
        <family val="1"/>
        <charset val="186"/>
      </rPr>
      <t>Rd</t>
    </r>
    <r>
      <rPr>
        <sz val="11"/>
        <color rgb="FF000000"/>
        <rFont val="Times New Roman"/>
        <family val="1"/>
        <charset val="186"/>
      </rPr>
      <t>=550kN):</t>
    </r>
  </si>
  <si>
    <t>armatūra B500B</t>
  </si>
  <si>
    <t>betonas C35/45 XC2 XD3 XF2</t>
  </si>
  <si>
    <t>skaldos ir smėlio fr. 0/45 pagrindo sl. iš nesurišto mišinio įrengimas ir sutankinimas, h=150 mm</t>
  </si>
  <si>
    <t>Galvenos paviršių valymas aukšto slėgio vandens srove prieš padengiant bitumine hidroizoliacija</t>
  </si>
  <si>
    <t>Paviršių besiliečiančių su gruntu nutepimas teptine hidroizoliacija 2 kartus</t>
  </si>
  <si>
    <t>Plieninės cinkuotos arkos (ilgis - 7670 mm, vidinis aukštis - 1560 mm, vidinis plotis - 3950 mm, gofras - 200x55 mm, t=5mm) iš gofruotų lakštų su antikorozine danga surinkimas (komplekte visi elementai, visi varžtai ir inkariniai strypai)</t>
  </si>
  <si>
    <r>
      <t>Plieninės arkos padengimas neaustine geotekstile (≥ 170g/m</t>
    </r>
    <r>
      <rPr>
        <vertAlign val="superscript"/>
        <sz val="11"/>
        <color rgb="FF000000"/>
        <rFont val="Times New Roman"/>
        <family val="1"/>
        <charset val="186"/>
      </rPr>
      <t>2</t>
    </r>
    <r>
      <rPr>
        <sz val="11"/>
        <color rgb="FF000000"/>
        <rFont val="Times New Roman"/>
        <family val="1"/>
        <charset val="186"/>
      </rPr>
      <t>)</t>
    </r>
  </si>
  <si>
    <t>Sankasos supylimas iš gerai drenuojančio grunto (filtracija 2 m/parą) ir sutankinimas iki 300 mm sluoksniais</t>
  </si>
  <si>
    <t>4. Monolitinių sienų įrengimas</t>
  </si>
  <si>
    <t>Gręžtiniai g/b poliai Ø450 mm, L=7000 mm</t>
  </si>
  <si>
    <t>betonas C35/45 XC4 XD3 XF2</t>
  </si>
  <si>
    <t>ekstruzinis polistireninis putplastis</t>
  </si>
  <si>
    <t>Sandūrų tarp turėklų blokų hermetizavimas mastika</t>
  </si>
  <si>
    <r>
      <t>Monolitinių sienų paviršiaus išlyginimas nuglaistant h</t>
    </r>
    <r>
      <rPr>
        <vertAlign val="subscript"/>
        <sz val="11"/>
        <color theme="1"/>
        <rFont val="Times New Roman"/>
        <family val="1"/>
        <charset val="186"/>
      </rPr>
      <t>min</t>
    </r>
    <r>
      <rPr>
        <sz val="11"/>
        <color theme="1"/>
        <rFont val="Times New Roman"/>
        <family val="1"/>
        <charset val="186"/>
      </rPr>
      <t>=2mm ir dažymas apsauginiais dažais bei padengimas apsaugine „anti-grafitti“ danga</t>
    </r>
  </si>
  <si>
    <t>Cinkuotų plieno turėklų įrengimas:</t>
  </si>
  <si>
    <t>plienas S235</t>
  </si>
  <si>
    <t>vertikalių lizdų Ø16 mm, L=150 mm gręžimas</t>
  </si>
  <si>
    <t>R2 klasės skiedinys po statramsčiais</t>
  </si>
  <si>
    <t>cinkuoti inkariniai varžtai</t>
  </si>
  <si>
    <t>cheminė inkarinė masė epoksido pagrindu</t>
  </si>
  <si>
    <r>
      <t>cinkuoti</t>
    </r>
    <r>
      <rPr>
        <sz val="11"/>
        <color theme="1"/>
        <rFont val="Times New Roman"/>
        <family val="1"/>
        <charset val="186"/>
      </rPr>
      <t xml:space="preserve"> 5.8 kl. varžtai</t>
    </r>
  </si>
  <si>
    <t>5. Kanalo baseino formavimas</t>
  </si>
  <si>
    <t>Plieninės spraustasienės įrengimas</t>
  </si>
  <si>
    <t>Kanalo dugno ir šlaitų tvirtinimo įrengimas:</t>
  </si>
  <si>
    <t>grunto supylimas ir planiravimas rankiniu būdu prieš įrengiant akmenų tvirtinimą</t>
  </si>
  <si>
    <t>betono C20/25 pagrindo sl.</t>
  </si>
  <si>
    <r>
      <t>lauko akmenys, h</t>
    </r>
    <r>
      <rPr>
        <vertAlign val="subscript"/>
        <sz val="11"/>
        <color theme="1"/>
        <rFont val="Times New Roman"/>
        <family val="1"/>
        <charset val="186"/>
      </rPr>
      <t>vid</t>
    </r>
    <r>
      <rPr>
        <sz val="11"/>
        <color theme="1"/>
        <rFont val="Times New Roman"/>
        <family val="1"/>
        <charset val="186"/>
      </rPr>
      <t>=350  mm</t>
    </r>
  </si>
  <si>
    <r>
      <t>lauko akmenys, h</t>
    </r>
    <r>
      <rPr>
        <vertAlign val="subscript"/>
        <sz val="11"/>
        <color theme="1"/>
        <rFont val="Times New Roman"/>
        <family val="1"/>
        <charset val="186"/>
      </rPr>
      <t>vid</t>
    </r>
    <r>
      <rPr>
        <sz val="11"/>
        <color theme="1"/>
        <rFont val="Times New Roman"/>
        <family val="1"/>
        <charset val="186"/>
      </rPr>
      <t>=200 mm</t>
    </r>
  </si>
  <si>
    <r>
      <t xml:space="preserve">Kanalo vagos valymas po 10 m už tvirtinimų akmenimis, pakrovimas ir </t>
    </r>
    <r>
      <rPr>
        <sz val="11"/>
        <color rgb="FF000000"/>
        <rFont val="Times New Roman"/>
        <family val="1"/>
        <charset val="186"/>
      </rPr>
      <t>transportavimas Rangovo pasirinktu atstumu</t>
    </r>
  </si>
  <si>
    <t>6. Baigiamieji darbai</t>
  </si>
  <si>
    <t>Betoninių kelio bortų įrengimas:</t>
  </si>
  <si>
    <t xml:space="preserve">betoniniai C30/37 XC4 XD3 XF4 kelio bortai (1000x150x400 mm) </t>
  </si>
  <si>
    <t>betoniniai C30/37 XC4 XD3 XF4 kelio bortai (1500x150x400 mm)</t>
  </si>
  <si>
    <t>betono pagrindas C12/15</t>
  </si>
  <si>
    <t>Šlaitų ir plotų planiravimas</t>
  </si>
  <si>
    <t>Šlaitų tvirtinimas antieroziniu geosintetiniu tinklu, užpilant juodžemiu h=100 mm ir užsėjant žole</t>
  </si>
  <si>
    <t xml:space="preserve">1. Demontavimo dabai </t>
  </si>
  <si>
    <t>Esamos gatvių apšvietimo kabelinės linijos išmontavimas</t>
  </si>
  <si>
    <t>Esamų atramų su jose esančia įranga ir šviestuvais išmontavimas</t>
  </si>
  <si>
    <t>Esamų atramų  pamatų atkasimas išmontavimui</t>
  </si>
  <si>
    <t>Esamų atramų pamatų išmontavimas</t>
  </si>
  <si>
    <t>Išmontuotų atramų pamatų duobių užpylimas</t>
  </si>
  <si>
    <t>Esamų kronšteinų su šviestuvais išmontavimas</t>
  </si>
  <si>
    <t>Esamos gatvių apšvietimo oro kabelinės linijos demontavimas</t>
  </si>
  <si>
    <t>Demontuotų medžiagų ir įrenginių išvežimas į nurodytą užsakovo vietą</t>
  </si>
  <si>
    <t>Išmontuotų atramų pamatų išvežimas ir utilizavimas</t>
  </si>
  <si>
    <t>2. Montavimo darbai</t>
  </si>
  <si>
    <t xml:space="preserve">Tranšėjos kasimas/užkasimas 1-am kabeliui </t>
  </si>
  <si>
    <t>Duobių apšvietimo atramų pamatams kasimas</t>
  </si>
  <si>
    <t>Pamatų montavimas</t>
  </si>
  <si>
    <t>Duobių apšvietimo atramų pamatams užkasimas</t>
  </si>
  <si>
    <t>Apšvietimo atramų montavimas</t>
  </si>
  <si>
    <t>Gembių šviestuvams montavimas</t>
  </si>
  <si>
    <t>Perėjų LED šviestuvo montavimas</t>
  </si>
  <si>
    <t>Gatvių LED šviestuvo montavimas</t>
  </si>
  <si>
    <t>Mirksinčio signalinio žiburio montavimas</t>
  </si>
  <si>
    <t>Apsauginio vamzdžio d75 klojimas tranšėjoje atviru būdu</t>
  </si>
  <si>
    <t>Kabelio Al 4x35 mm² įtraukimas į gofruotą d75 vamzdį</t>
  </si>
  <si>
    <t>Kabelio Al 4x35 mm² klojimas pamatuose/atramose</t>
  </si>
  <si>
    <t>Kabelio Al 4x35 mm² klojimas g/b atramomis</t>
  </si>
  <si>
    <t>Esamo kabelio Al 4x35 mm² klojimas pamatuose/atramose</t>
  </si>
  <si>
    <t>Gnybtų montavimas atramose</t>
  </si>
  <si>
    <t>Cu 3x1,5 mm² kabelio montavimas atramose</t>
  </si>
  <si>
    <t>Automatinių jungiklių 1f  C6 A montavimas atramose</t>
  </si>
  <si>
    <t xml:space="preserve">Įžeminimo kontūro montavimas </t>
  </si>
  <si>
    <t>Galinių movų montavimas</t>
  </si>
  <si>
    <t>Jungiamosios movos montavimas</t>
  </si>
  <si>
    <t>Galinės lauko tipo movos montavimas</t>
  </si>
  <si>
    <t>Metalinio lovio kabeliui montavimas</t>
  </si>
  <si>
    <t>3. Matavimo darbai</t>
  </si>
  <si>
    <t>0,4 kV kabelio Al 4x35 mm² izoliacijos varžos matavimai</t>
  </si>
  <si>
    <t>Įžeminimo kontūro varžos matavimai</t>
  </si>
  <si>
    <t>Apšviestumo matavimas</t>
  </si>
  <si>
    <t>Kabelinės linijos išpildomosios dokumentacijos atlikimas</t>
  </si>
  <si>
    <t xml:space="preserve">5. Medžiagos ir įrenginiai </t>
  </si>
  <si>
    <t>Gatvės apšvietimo atrama (plieninė, kūginė, cinkuota) montuojama į g/b pamatą (6m)</t>
  </si>
  <si>
    <t>Gatvės apšvietimo atrama (plieninė, kūginė, cinkuota) montuojama į g/b pamatą (8m)</t>
  </si>
  <si>
    <t>Gembės</t>
  </si>
  <si>
    <t>G/b pamatas 6-10 m apšvietimo atramai</t>
  </si>
  <si>
    <t>Mirksintis signalinis žiburys 5W</t>
  </si>
  <si>
    <t>Šviestuvas LED 65W, IP66, IK09, 4000K, autonominė pritemdymo funkcija</t>
  </si>
  <si>
    <t>Šviestuvas (perėjoms) LED 65W, IP66, IK09, 5700K</t>
  </si>
  <si>
    <t>0,4 kV kabelis aliuminio gyslomis 4x35 mm²</t>
  </si>
  <si>
    <r>
      <t>0,23 kV kabelis varinėmis gyslomis 3x1,5 mm</t>
    </r>
    <r>
      <rPr>
        <vertAlign val="superscript"/>
        <sz val="11"/>
        <color theme="1"/>
        <rFont val="Times New Roman"/>
        <family val="1"/>
        <charset val="186"/>
      </rPr>
      <t>2</t>
    </r>
  </si>
  <si>
    <t>Gnybtų komplektas kabelių sujungimui apšvietimo atramose</t>
  </si>
  <si>
    <t>Gofruotas vamzdis D75 mm</t>
  </si>
  <si>
    <t>Automatiniai jungikliai 1F C6A montuojami atramose</t>
  </si>
  <si>
    <t>Galinės movos</t>
  </si>
  <si>
    <t>Jungiamosios movos</t>
  </si>
  <si>
    <t>Galinės lauko tipo movos</t>
  </si>
  <si>
    <t>Metalinis lovys kabelio antžeminiai apsaugai</t>
  </si>
  <si>
    <t>5.17</t>
  </si>
  <si>
    <t>Įžeminimo komplektas apšvietimo atramai</t>
  </si>
  <si>
    <t>RKŠ-3 ryšio šuliniai (PŠ-1, PŠ-2, PŠ-3, PŠ-4)</t>
  </si>
  <si>
    <t>Plastikinis šulinys optikai</t>
  </si>
  <si>
    <t>Pasyvinis zondas ryšių kabeliui</t>
  </si>
  <si>
    <t>Sudedamieji apsauginiai vamzdžiai d110</t>
  </si>
  <si>
    <t>Vamzdžiai d25 (montavimui atviru būdu)</t>
  </si>
  <si>
    <t>Vamzdžiai d40 (montavimui atviru būdu)</t>
  </si>
  <si>
    <t>Šulinių sustiprintas perdengimas</t>
  </si>
  <si>
    <t>Šulinių žiedai reguliavimui, paaukštinimui</t>
  </si>
  <si>
    <t>Šviesolaidinis ryšio kabelis SM 12 sk.</t>
  </si>
  <si>
    <t>Kabelis Cu 10x2x0,5</t>
  </si>
  <si>
    <t>Sujungimo mova SJ-17 Cu 10x2x0,5 kabeliui</t>
  </si>
  <si>
    <t>Kabelis Cu 20x2x0,5</t>
  </si>
  <si>
    <t>Sujungimo mova SJ-28 Cu 20x2x0,5 kabeliui</t>
  </si>
  <si>
    <t>Kabelis Cu 1x4x1,2</t>
  </si>
  <si>
    <t>Sujungimo mova SJ-29  Cu 1x4x1,2 kabeliui</t>
  </si>
  <si>
    <t>Kabelis Cu 1x2x1,0</t>
  </si>
  <si>
    <t>Sujungimo movos SJ-21 – SJ-27, SJ-1 – SJ-16,  Cu 1x2x1,0 kabeliams</t>
  </si>
  <si>
    <t>Kabelis Cu 3x2x0,5</t>
  </si>
  <si>
    <t>Sujungimo movos SJ-18 – SJ-20 Cu 3x2x0,5 kabeliui</t>
  </si>
  <si>
    <t>Esamų šulinių demontavimas</t>
  </si>
  <si>
    <t>Duobiu iškasimas/užkasimas naujai projektuojamiems šuliniams</t>
  </si>
  <si>
    <t>Ryšio kanalizacijos šulinių įrengimas</t>
  </si>
  <si>
    <t>Plastikinio šulinio montavimas</t>
  </si>
  <si>
    <t>Pasyvinio zondo ryšių kabeliui montavimas</t>
  </si>
  <si>
    <t>Esamo ryšio stulpelio perkėlimas</t>
  </si>
  <si>
    <t>Sudedamųjų apsauginių vamzdžių d110 montavimas</t>
  </si>
  <si>
    <t>Vamzdžių d25 montavimas atviru būdu</t>
  </si>
  <si>
    <t>Vamzdžių d40 montavimas atviru būdu</t>
  </si>
  <si>
    <t>Šviesolaidinio ryšio kabelio SM 12 sk. montavimas ir įtraukimas į d40 vamzdį.</t>
  </si>
  <si>
    <t>Cu 10x2x0,5 kabelio montavimas ir įtraukimas į d25 vamzdį.</t>
  </si>
  <si>
    <t>Sujungimo movos SJ-17 Cu 10x2x0,5 kabeliui montavimas.</t>
  </si>
  <si>
    <t>Cu 20x2x0,5 kabelio montavimas ir įtraukimas į d25 vamzdį.</t>
  </si>
  <si>
    <t>Sujungimo movos SJ-28 Cu  20x2x0,5 kabeliui montavimas.</t>
  </si>
  <si>
    <t>Cu 1x4x1,2 kabelio montavimas ir įtraukimas į d25 vamzdį.</t>
  </si>
  <si>
    <t xml:space="preserve">Sujungimo movos SJ-29 Cu 1x4x1,2 kabeliui montavimas. </t>
  </si>
  <si>
    <t>Cu 1x2x1,0 kabelių montavimas ir įtraukimas į d25 vamzdžius.</t>
  </si>
  <si>
    <t>Sujungimo movų SJ-21 – SJ-27, SJ-1 – SJ-16, Cu  1x2x1,0 kabeliams montavimas.</t>
  </si>
  <si>
    <t>Cu 3x2x0,5 kabelio montavimas ir įtraukimas į d25 vamzdį.</t>
  </si>
  <si>
    <t>Sujungimo movų SJ-18 - SJ-20 Cu  3x2x0,5 kabeliams montavimas.</t>
  </si>
  <si>
    <t>Įspėjamosios juostos patiesimas naujai projektuojamiems kabeliams</t>
  </si>
  <si>
    <t>Esamų šulinių ir derinimas prie naujų altitudžių</t>
  </si>
  <si>
    <t>Išpildomosios nuotraukos atlikimas</t>
  </si>
  <si>
    <t>Šviesolaidinio kabelio slopinimo parametrų matavimas  (prieš ir po montavimo darbų)</t>
  </si>
  <si>
    <t>Sumontuotu šviesolaidinių kabelių testavimo ir markiravimo darbai</t>
  </si>
  <si>
    <t>Duomenų perdavimo sistemos paleidimo-derinimo darbai (šviesolaidinių kabelių)</t>
  </si>
  <si>
    <t xml:space="preserve">Šviesolaidinių ryšio kabelių testavimo darbai </t>
  </si>
  <si>
    <t>Ryšio kabelių izoliacijos bandymas (varinių kabelių)</t>
  </si>
  <si>
    <t>Duomenų perdavimo sistemos paleidimo-derinimo darbai (varinių kabelių)</t>
  </si>
  <si>
    <t>DARBŲ KIEKIŲ ŽINIARAŠTIS NR.3 - KONSTRUKCIJŲ DALIS</t>
  </si>
  <si>
    <r>
      <t>DARBŲ KIEKIŲ ŽINIARAŠTIS N</t>
    </r>
    <r>
      <rPr>
        <b/>
        <sz val="11"/>
        <rFont val="Times New Roman"/>
        <family val="1"/>
        <charset val="186"/>
      </rPr>
      <t>R. 5</t>
    </r>
    <r>
      <rPr>
        <b/>
        <sz val="11"/>
        <color rgb="FF000000"/>
        <rFont val="Times New Roman"/>
        <family val="1"/>
        <charset val="186"/>
      </rPr>
      <t xml:space="preserve"> – Elektrotechnikos dalis. AB ESO. (0,4 kV OL L-200 iš KT-16 rekonstravimas)</t>
    </r>
  </si>
  <si>
    <t>1. 0,4 kV medžiagos</t>
  </si>
  <si>
    <t>1. AB ESO Elektrotechnikos dalis.     0,4 kV KL.</t>
  </si>
  <si>
    <t>1kV aliuminiai kabeliai 4x240</t>
  </si>
  <si>
    <t>1kV aliuminiai kabeliai 4x95</t>
  </si>
  <si>
    <r>
      <t>1 kV galinės vidaus movos kabeliui Al 4x240 mm</t>
    </r>
    <r>
      <rPr>
        <sz val="11"/>
        <color theme="1"/>
        <rFont val="Calibri"/>
        <family val="2"/>
        <charset val="186"/>
      </rPr>
      <t>²</t>
    </r>
  </si>
  <si>
    <r>
      <t>1 kV galinė lauko mova kabeliui Al 4x240 mm</t>
    </r>
    <r>
      <rPr>
        <sz val="11"/>
        <color theme="1"/>
        <rFont val="Calibri"/>
        <family val="2"/>
        <charset val="186"/>
      </rPr>
      <t>²</t>
    </r>
  </si>
  <si>
    <r>
      <t>1 kV galinės vidaus movos kabeliui Al 4x95 mm</t>
    </r>
    <r>
      <rPr>
        <sz val="11"/>
        <color theme="1"/>
        <rFont val="Calibri"/>
        <family val="2"/>
        <charset val="186"/>
      </rPr>
      <t>²</t>
    </r>
  </si>
  <si>
    <r>
      <t>1 kV galinė vidaus mova kabeliui Al 4x35 mm</t>
    </r>
    <r>
      <rPr>
        <sz val="11"/>
        <color theme="1"/>
        <rFont val="Calibri"/>
        <family val="2"/>
        <charset val="186"/>
      </rPr>
      <t>²</t>
    </r>
  </si>
  <si>
    <t>Gofruoti kabelių apsaugos vamzdžiai d110 mm, 750N</t>
  </si>
  <si>
    <t>Lygūs kabelių apsaugos vamzdžiai d110 mm, 1250N</t>
  </si>
  <si>
    <t>Gelžbetonio atrama, h - 11 m</t>
  </si>
  <si>
    <t>Oro ir oro kabelinių linijų laidų automatiniai sujungikliai</t>
  </si>
  <si>
    <t>Apkaba APK-12</t>
  </si>
  <si>
    <t>Kabelio laikiklis</t>
  </si>
  <si>
    <t>Gaubtas kabeliui</t>
  </si>
  <si>
    <t>Gofruotas kabelių apsaugos vamzdis d110 mm, montavimui atramoje</t>
  </si>
  <si>
    <t>2 0,4kV KL montavimo darbai</t>
  </si>
  <si>
    <t>2. AB ESO Elektrotechnikos dalis.    0,4 kV KL.</t>
  </si>
  <si>
    <t>Asfalbetonio ardymas</t>
  </si>
  <si>
    <t>Šaligatvių iš betono ardymas</t>
  </si>
  <si>
    <t>Trinkelių ardymas</t>
  </si>
  <si>
    <t>Asfalbetonio atstatymas</t>
  </si>
  <si>
    <t>Šaligatvių iš betono atstatymas</t>
  </si>
  <si>
    <t>Trinkelių atstatymas</t>
  </si>
  <si>
    <t>Krūmų rovimas</t>
  </si>
  <si>
    <t>Tranšėjos kasimas  1-2 kabeliams rankiniu būdu</t>
  </si>
  <si>
    <t>Al 4x240 mm² tiesimas D110 mm vamzdyje atviru būdu tranšėjoje</t>
  </si>
  <si>
    <t>Al 4x240 mm² tiesimas D110 mm vamzdyje uždaru būdu</t>
  </si>
  <si>
    <t>Al 4x240 mm² tiesimas KAS spintose vamzdžiuose</t>
  </si>
  <si>
    <t>Al 4x240 mm² tiesimas atramoje po metaliniu gaubtu</t>
  </si>
  <si>
    <t>Al 4x240 mm² tiesimas atramoje tvirtinant apkabomis</t>
  </si>
  <si>
    <t>Al 4x95 mm² tiesimas D110 mm vamzdyje atviru būdu tranšėjoje</t>
  </si>
  <si>
    <t>Al 4x95 mm² tiesimas D110 mm vamzdyje uždaru būdu</t>
  </si>
  <si>
    <t>Al 4x95 mm² tiesimas KAS spintose vamzdžiuose</t>
  </si>
  <si>
    <t>Galinių movų kabeliams Al 4x240 mm²  montavimas</t>
  </si>
  <si>
    <t>Galinių movų kabeliams Al 4x95 mm²  montavimas</t>
  </si>
  <si>
    <t>Galinės movos kabeliui Al 4x35 mm² montavimas</t>
  </si>
  <si>
    <t>Stulpinės movos kabeliui Al 4x240 mm² montavimas atramoje</t>
  </si>
  <si>
    <t>Paramsčio montavimas esamai OL L-200 iš KT-16  atramai Nr. 200/4</t>
  </si>
  <si>
    <t>Gnybtų montavimas OL L-200 iš KT-16 atramoje Nr. 200/4 kabelio prijungimui</t>
  </si>
  <si>
    <t xml:space="preserve">Tranšėjų užpylimas rankiniu būdu 1-2 kabeliams </t>
  </si>
  <si>
    <t>Kabelio varžos matavimas</t>
  </si>
  <si>
    <t>2.25</t>
  </si>
  <si>
    <t>Trasos geodezinis nužymėjimas</t>
  </si>
  <si>
    <t>2.26</t>
  </si>
  <si>
    <t>Topografinės išpildomosios nuotraukos parengimas</t>
  </si>
  <si>
    <t>3 0,4kV KS/KAS, KAS spintos</t>
  </si>
  <si>
    <t>3. AB ESO Elektrotechnikos dalis.                    0,4 kV KS/KAS, KAS spintos</t>
  </si>
  <si>
    <t>KAS-1 spinta</t>
  </si>
  <si>
    <t>KAS-2 spinta</t>
  </si>
  <si>
    <t>KAS-3 spinta</t>
  </si>
  <si>
    <t>KAS-4 spinta</t>
  </si>
  <si>
    <t>KAS-5 spinta</t>
  </si>
  <si>
    <t>KAS-6 spinta</t>
  </si>
  <si>
    <t>KAS-7 spinta</t>
  </si>
  <si>
    <t>3.8</t>
  </si>
  <si>
    <t>KAS - 8 spinta</t>
  </si>
  <si>
    <t>3.9</t>
  </si>
  <si>
    <t>KS/KAS-1 spinta</t>
  </si>
  <si>
    <t>3.10</t>
  </si>
  <si>
    <t>KS/KAS-2 spinta</t>
  </si>
  <si>
    <t>3.11</t>
  </si>
  <si>
    <t>KS/KAS-3 spinta</t>
  </si>
  <si>
    <t>3.12</t>
  </si>
  <si>
    <t>KS/KAS-4 spinta</t>
  </si>
  <si>
    <t>3.13</t>
  </si>
  <si>
    <t>KS/KAS-5 spinta</t>
  </si>
  <si>
    <t>3.14</t>
  </si>
  <si>
    <t>KS/KAS-6 spinta</t>
  </si>
  <si>
    <t>3.15</t>
  </si>
  <si>
    <t>KS/KAS-7 spinta</t>
  </si>
  <si>
    <t>3.16</t>
  </si>
  <si>
    <t>KS/KAS-8 spinta</t>
  </si>
  <si>
    <t>3.17</t>
  </si>
  <si>
    <t>KS/KAS-9 spinta</t>
  </si>
  <si>
    <t>3.18</t>
  </si>
  <si>
    <t>KS/KAS-10 spinta</t>
  </si>
  <si>
    <t>3.19</t>
  </si>
  <si>
    <t>KS/KAS-11 spinta</t>
  </si>
  <si>
    <t>3.20</t>
  </si>
  <si>
    <t>KS/KAS-12 spinta</t>
  </si>
  <si>
    <t>3.21</t>
  </si>
  <si>
    <t>KS/KAS-13 spinta</t>
  </si>
  <si>
    <t>3.22</t>
  </si>
  <si>
    <t>KS/KAS-14 spinta</t>
  </si>
  <si>
    <t>3.23</t>
  </si>
  <si>
    <t>KS/KAS-15 spinta</t>
  </si>
  <si>
    <t>3.24</t>
  </si>
  <si>
    <t>Cinkuoti įžeminimo elementai</t>
  </si>
  <si>
    <t>4 0,4kV KS/KAS, KAS spintų montavimo darbai</t>
  </si>
  <si>
    <t>4. AB ESO Elektrotechnikos dalis.                    0,4 kV KS/KAS, KAS spintos</t>
  </si>
  <si>
    <t xml:space="preserve"> KAS spintų su pagrindu ir vidaus  įrenginiais montavimas</t>
  </si>
  <si>
    <t xml:space="preserve"> KS/KAS spintų su pamatais ir vidaus  įrenginiais montavimas</t>
  </si>
  <si>
    <t>Įžeminimo kontūrų įrengimas spintoms</t>
  </si>
  <si>
    <t>KS/KAS, KAS spintų prijungimas prie įžeminimo kontūro</t>
  </si>
  <si>
    <t>Įžeminimo kontūro varžos matavimas</t>
  </si>
  <si>
    <t>1.5 0,4 kV KL medžiagos (vartotojų)</t>
  </si>
  <si>
    <t>5. AB ESO Elektrotechnikos dalis.     0,4 kV KL medžiagos (vartotojų).</t>
  </si>
  <si>
    <r>
      <t xml:space="preserve"> 1 kV kabelis Al 5x16 mm</t>
    </r>
    <r>
      <rPr>
        <sz val="11"/>
        <color theme="1"/>
        <rFont val="Calibri"/>
        <family val="2"/>
        <charset val="186"/>
      </rPr>
      <t>²</t>
    </r>
  </si>
  <si>
    <t>Gofruotas elektros instaliacijos vamzdis d 40 mm, atsparus UV</t>
  </si>
  <si>
    <r>
      <t>1 kV jungiamosios movos  kabeliams Al 5x16 mm</t>
    </r>
    <r>
      <rPr>
        <sz val="11"/>
        <color theme="1"/>
        <rFont val="Calibri"/>
        <family val="2"/>
        <charset val="186"/>
      </rPr>
      <t>²</t>
    </r>
    <r>
      <rPr>
        <sz val="11"/>
        <color theme="1"/>
        <rFont val="Times New Roman"/>
        <family val="1"/>
        <charset val="186"/>
      </rPr>
      <t xml:space="preserve"> su esamu kabeliu</t>
    </r>
  </si>
  <si>
    <t>Sujungimo dėžutė</t>
  </si>
  <si>
    <t>Gnybtai kabeliams</t>
  </si>
  <si>
    <t>6 0,4 kV KL medžiagos (vartotojų) montavimo darbai</t>
  </si>
  <si>
    <t>6. AB ESO Elektrotechnikos dalis.     0,4 kV KL medžiagos (vartotojų).</t>
  </si>
  <si>
    <t>Al 5x16 mm² tiesimas D110 mm vamzdyje atviru būdu tranšėjoje</t>
  </si>
  <si>
    <t>Al 5x16 mm² tiesimas D110 mm vamzdyje uždaru būdu</t>
  </si>
  <si>
    <t>Al 5x16 mm² tiesimas KAS spintose vamzdžiuose</t>
  </si>
  <si>
    <t>Al 5x16 mm² tiesimas D40 mm vamzdyje siena</t>
  </si>
  <si>
    <r>
      <t>0,4 kV jungiamųjų movų montavimas kabeliui Al 5x16 mm</t>
    </r>
    <r>
      <rPr>
        <sz val="11"/>
        <color rgb="FF000000"/>
        <rFont val="Calibri"/>
        <family val="2"/>
        <charset val="186"/>
      </rPr>
      <t>²</t>
    </r>
  </si>
  <si>
    <t>Tranšėjos  užpylimas 1-2 kabeliams rankiniu būdu</t>
  </si>
  <si>
    <t xml:space="preserve"> Sujungimo dėžučių montavimas ant namo </t>
  </si>
  <si>
    <t xml:space="preserve"> Gnybtų montavimas kabeliams</t>
  </si>
  <si>
    <t xml:space="preserve"> Kabelių varžos matavimas</t>
  </si>
  <si>
    <t xml:space="preserve"> Vejos atstatymas</t>
  </si>
  <si>
    <r>
      <t>m</t>
    </r>
    <r>
      <rPr>
        <sz val="11"/>
        <rFont val="Calibri"/>
        <family val="2"/>
        <charset val="186"/>
      </rPr>
      <t>²</t>
    </r>
  </si>
  <si>
    <t xml:space="preserve"> Gerbūvio atstatymas</t>
  </si>
  <si>
    <t>7 OL L-200 iš KT-16 išmontavimas</t>
  </si>
  <si>
    <t>7. AB ESO Elektrotechnikos dalis.    OL L-200 iš KT-16 išmontavimas</t>
  </si>
  <si>
    <t>OL L-200 iš KT-16 atramų (nuo Nr. 200/5 iki Nr. 200/22 imtinai) išmontavimas</t>
  </si>
  <si>
    <t>OL G/b atramų Nr. 201/1, Nr. 202/1, Nr. 203/1, Nr. 204/1, Nr. 205/1, Nr. 206/1, Nr. 207/1, Nr. 208/1, Nr. 208/2, Nr. 209/1, Nr.210/1, Nr. 211/1 išmontavimas</t>
  </si>
  <si>
    <t>G/b atramų paramsčių demontavimas</t>
  </si>
  <si>
    <t xml:space="preserve"> 0,4 kV OL L-200 iš KT-16 kabelio AMKA 3x70+95 mm² atjungimas ir išmontavimas</t>
  </si>
  <si>
    <t xml:space="preserve"> 0,4 kV OL kabelio iš KT-16  AMKA 3x35+50 mm² atjungimas ir išmontavimas</t>
  </si>
  <si>
    <t>Skyriklio SKS-320  nuo atr. Nr. 200/18 išmontavimas</t>
  </si>
  <si>
    <t>Viršįtampio ribotuvų išmontavimas</t>
  </si>
  <si>
    <t>0,4 kV OL metalinių konstrukcijų išmontavimas atramose</t>
  </si>
  <si>
    <t>7.9</t>
  </si>
  <si>
    <t>0,4 kV spintų išmontavimas</t>
  </si>
  <si>
    <t>7.10</t>
  </si>
  <si>
    <t xml:space="preserve"> Demontuotos įrangos, medžiagų išvežimas į užsakovo nurodytą vietą</t>
  </si>
  <si>
    <t>IŠ VISO ŽINIARAŠTYJE , EUR BE PVM</t>
  </si>
  <si>
    <r>
      <t>DARBŲ KIEKIŲ ŽINIARAŠTIS N</t>
    </r>
    <r>
      <rPr>
        <b/>
        <sz val="11"/>
        <rFont val="Times New Roman"/>
        <family val="1"/>
        <charset val="186"/>
      </rPr>
      <t>R. 6</t>
    </r>
    <r>
      <rPr>
        <b/>
        <sz val="11"/>
        <color rgb="FF000000"/>
        <rFont val="Times New Roman"/>
        <family val="1"/>
        <charset val="186"/>
      </rPr>
      <t xml:space="preserve"> – Elektrotechnikos dalis. AB ESO. (Esamų 10 kV ir 0,4 kV KL apsaugojimas)</t>
    </r>
  </si>
  <si>
    <t>1 Medžiagos</t>
  </si>
  <si>
    <t>1. AB ESO Elektrotechnikos dalis.     Esamų 10 kV ir 0,4 kV KL apsaugojimas</t>
  </si>
  <si>
    <t>Remontinis sudėtinis D160 mm vamzdis, 750N</t>
  </si>
  <si>
    <t>Remontinis sudėtinis D110 mm vamzdis, 750N</t>
  </si>
  <si>
    <t>Rezervinis D160 mm lygus vamzdis, 1250N</t>
  </si>
  <si>
    <t>Gofruotas  kabelio apsauginis vamzdis d110 mm, 750N</t>
  </si>
  <si>
    <r>
      <t>24 kV trigyslis  kabelis plastikine izoliacija Al 3x50 mm</t>
    </r>
    <r>
      <rPr>
        <sz val="11"/>
        <color theme="1"/>
        <rFont val="Calibri"/>
        <family val="2"/>
        <charset val="186"/>
      </rPr>
      <t xml:space="preserve">² </t>
    </r>
  </si>
  <si>
    <r>
      <t xml:space="preserve"> 24 kV  jungiamosios movos kabeliui Al 3x50 mm</t>
    </r>
    <r>
      <rPr>
        <sz val="11"/>
        <color theme="1"/>
        <rFont val="Calibri"/>
        <family val="2"/>
        <charset val="186"/>
      </rPr>
      <t>²</t>
    </r>
  </si>
  <si>
    <t>Kabelių signalinė juosta</t>
  </si>
  <si>
    <t>Iš viso skyriuje 1 
Eur be PVM</t>
  </si>
  <si>
    <t>1.2 Montavimo darbai</t>
  </si>
  <si>
    <t>2. AB ESO Elektrotechnikos dalis.     Esamų 10 kV ir 0,4 kV KL apsaugojimas</t>
  </si>
  <si>
    <t>Asfalbetonio ardymas/atstatymas</t>
  </si>
  <si>
    <t>Šaligatvių iš betono ardymas/atstatymas</t>
  </si>
  <si>
    <t>Trinkelių ardymas/atstatymas</t>
  </si>
  <si>
    <t xml:space="preserve">Esamų 10 kV kabelių apsaugojimas sudedamais D160 mm vamzdžiais </t>
  </si>
  <si>
    <t>Esamų 0,4 kV kabelių apsaugojimas sudedamais D160 mm vamzdžiais</t>
  </si>
  <si>
    <t>Esamų 10 kV kabelių apsaugojimas sudedamais D110 mm vamzdžiais</t>
  </si>
  <si>
    <t>Esamų 0,4 kV kabelių apsaugojimas sudedamais D110 mm vamzdžiais</t>
  </si>
  <si>
    <t xml:space="preserve">Rezervinio aps. vamzdžio D160 mm tiesimas </t>
  </si>
  <si>
    <t>24 kV kabelio Al 3x50 mm² įtraukimas į d110 vamzdį</t>
  </si>
  <si>
    <t xml:space="preserve">D110 mm  vamzdžio  tiesimas tranšėjoje </t>
  </si>
  <si>
    <t>24 kV kabelio Al 3x50 mm² jungiamųjų movų montavimas</t>
  </si>
  <si>
    <t>Kabelių signalinės juostos tiesimas</t>
  </si>
  <si>
    <t>24 kV kabelio varžos matavimas</t>
  </si>
  <si>
    <t>Gerbūvio atstatymas</t>
  </si>
  <si>
    <t>Iš viso skyriuje 2 
Eur be PVM</t>
  </si>
  <si>
    <t>DARBŲ KIEKIŲ ŽINIARAŠTIS NR. 7 – ELEKTRONINIŲ RYŠIŲ (TELEKOMUNIKACIJŲ) DALIS.</t>
  </si>
  <si>
    <r>
      <t xml:space="preserve">Grunto prie kraštinių atramų nukasimas </t>
    </r>
    <r>
      <rPr>
        <sz val="11"/>
        <color rgb="FF000000"/>
        <rFont val="Times New Roman"/>
        <family val="1"/>
        <charset val="186"/>
      </rPr>
      <t>pakraunant gruntą į autosavivarčius ir išvežimas</t>
    </r>
    <r>
      <rPr>
        <sz val="11"/>
        <color theme="1"/>
        <rFont val="Times New Roman"/>
        <family val="1"/>
        <charset val="186"/>
      </rPr>
      <t>:</t>
    </r>
  </si>
  <si>
    <t>Monolitinių galvenų įrengimas (2 vnt.):</t>
  </si>
  <si>
    <t>Monolitinių sienų įrengimas (2 vnt.):</t>
  </si>
  <si>
    <t>Kietų veislių medžių iki 16 cm storio kirtimas, ištraukimas ir medienos paruošimas (20 vnt)</t>
  </si>
  <si>
    <t>Betoninės pralaidos D800 demontavimas (m=15,0)</t>
  </si>
  <si>
    <t>Juodų dangų paviršiaus pagruntavimas polimerais modifikuota bitumine emulsija  (C60B4-S, prieš klojant viršutinius asfalto sluoksnius, 0,20 kg/m²) (įrengiamas ties iškiliomis perėjomis ir sankryžomis)</t>
  </si>
  <si>
    <t>Juodų dangų paviršiaus pagruntavimas polimerais modifikuota bitumine emulsija  (C60B4-S, prieš klojant viršutinius asfalto sluoksnius, 0,20 kg/m²) (įrengiamas tik ties iškiliomis perėjomis ir sankryžomis)</t>
  </si>
  <si>
    <t>5.18</t>
  </si>
  <si>
    <t>5.19</t>
  </si>
  <si>
    <t>5.20</t>
  </si>
  <si>
    <r>
      <t>Grindinio demontavimas (h</t>
    </r>
    <r>
      <rPr>
        <vertAlign val="subscript"/>
        <sz val="11"/>
        <color rgb="FF000000"/>
        <rFont val="Times New Roman"/>
        <family val="1"/>
        <charset val="186"/>
      </rPr>
      <t>vid</t>
    </r>
    <r>
      <rPr>
        <sz val="11"/>
        <color rgb="FF000000"/>
        <rFont val="Times New Roman"/>
        <family val="1"/>
        <charset val="186"/>
      </rPr>
      <t xml:space="preserve"> – 15 cm)</t>
    </r>
  </si>
  <si>
    <t xml:space="preserve">Pastaba: Teikėjas pildo pasirinktinai I arba II dangos variantą </t>
  </si>
  <si>
    <t>DARBŲ KIEKIŲ ŽINIARAŠČIŲ SANTRAUKA</t>
  </si>
  <si>
    <t xml:space="preserve">Darbų kiekių žin. Nr. </t>
  </si>
  <si>
    <t xml:space="preserve">Žiniaraščio pavadinimas </t>
  </si>
  <si>
    <t>Vertė, EUR be PVM</t>
  </si>
  <si>
    <t>Vetės į pasiūlymo formą</t>
  </si>
  <si>
    <t>Iš viso žiniaraščiuose (Eur be PVM):</t>
  </si>
  <si>
    <t xml:space="preserve">Susisiekimo dalis </t>
  </si>
  <si>
    <t xml:space="preserve">Vandentiekio ir nuotekų šalinimo dalis </t>
  </si>
  <si>
    <t xml:space="preserve">Konstrukcijų dalis </t>
  </si>
  <si>
    <t>Elektrotechninė dalis (Apšvietimas)</t>
  </si>
  <si>
    <t>Elektroninių ryšių (telekomunikacijų) dalis</t>
  </si>
  <si>
    <t>Pastaba: Rangovas statybvietės išlaidose arba laisvai pasirinktoje (-ose) darbų kiekių žiniaraščių eilutėje (-ėse) turi įsivertinti pranešimų skelbimą apie statybos pradžią, taip pat turi įsivertinti pranešimų skelbimą apie Rangovo, pagrindinių sričių vadovų (statinio projekto vykdymo priežiūros vadovo, statinio statybos vadovo, statinio statybos techninio prižiūrėtojo) pasamdymą ar paskyrimą arba jų pasikeitimą ir kitus su sutarties vykdymu susijusius dokumentus (įskaitant statybos užbaigimo akto gavimą).</t>
  </si>
  <si>
    <t>Žiniaraščio priedas</t>
  </si>
  <si>
    <r>
      <rPr>
        <b/>
        <sz val="10"/>
        <rFont val="Times New Roman"/>
        <family val="1"/>
        <charset val="186"/>
      </rPr>
      <t>Statybinės atliekos</t>
    </r>
    <r>
      <rPr>
        <sz val="10"/>
        <rFont val="Times New Roman"/>
        <family val="1"/>
        <charset val="186"/>
      </rPr>
      <t xml:space="preserve">
Visos medžiagos, nepatenkančios į statybinių ir (ar) grįžtamųjų medžiagų sąrašą ir (ar) kurių neįmanoma panaudoti antrą kartą, kaip atliekos turi būti sutvarkomos rangovo pagal galiojančius aplinkos apsaugos reikalavimus (rangovas privalo įsivertinti visas su tvarkymu susijusias utilizavimo išlaidas).</t>
    </r>
  </si>
  <si>
    <t>12.1</t>
  </si>
  <si>
    <t>Išpildomosios dokumentacijos parengimas,  kadastrinių matavimų bylos parengimas, atnaujinimas (pagal sutarties 9.4 p.)</t>
  </si>
  <si>
    <t>komplektas</t>
  </si>
  <si>
    <t>Iš viso skyriuje 12, 
Eur be PVM</t>
  </si>
  <si>
    <t>12. Išpildoomoji dokumentacija, kadastriniai matavimai</t>
  </si>
  <si>
    <t xml:space="preserve">Krūmų, šakų, kelmų susmulkinimas, susmulkintos medienos pakrovimas ir išvežimas į rangovo pasirinktą tinkamą žaliųjų atliekų priėmimo aikštelę </t>
  </si>
  <si>
    <t>7. Šaligatvio dangos konstrukcijos įrengimas</t>
  </si>
  <si>
    <r>
      <t xml:space="preserve">Vieneto kaina, Eur be PVM  </t>
    </r>
    <r>
      <rPr>
        <b/>
        <sz val="11"/>
        <color rgb="FFFF0000"/>
        <rFont val="Times New Roman"/>
        <family val="1"/>
        <charset val="186"/>
      </rPr>
      <t>(nepildoma)</t>
    </r>
  </si>
  <si>
    <t>Pastaba dėl AB „Energijos skirstymo operatorius“. Tiekėjas savo konkursiniame  pasiūlyme turi įsivertinti 5 ir 6 eilutėje nurodytas sumas (172998,87 Eur be PVM ir 39728,25 Eur be PVM). Tiekėjas (Rangovas), pasirašęs sutartį su akcine bendrove ,,Via Lietuva'' dėl kelio rekonstravimo/remonto, turės sudaryti sutartį su AB „Energijos skirstymo operatorius“ dėl jiems priklausančių tinklų pertvarkymo. Akcinė bendrovė ,,Via Lietuva''  Tiekėjui (Rangovui) už AB „Energijos skirstymo operatorius“ priklausančių tinklų pertvarkymą apmokės už faktiškai atliktus darbus.</t>
  </si>
  <si>
    <r>
      <t xml:space="preserve">Vieneto kaina, Eur be PVM </t>
    </r>
    <r>
      <rPr>
        <b/>
        <sz val="11"/>
        <color rgb="FFFF0000"/>
        <rFont val="Times New Roman"/>
        <family val="1"/>
        <charset val="186"/>
      </rPr>
      <t xml:space="preserve"> (pildo tiekėjas)</t>
    </r>
  </si>
  <si>
    <t>Nufrezuoto asfalto išvežimas Rangovo pasirinktu atstumu, Rangovui įsivertinant grįžtamas medžiagas 5,99 Eur be PVM už toną (naudotas asfaltas lieka Rangovui, kaip grįžtama medžiaga). Be to įsivertinama su minuso ženklu. Atitinkamai mažėja pasiūlymo kaina.</t>
  </si>
  <si>
    <r>
      <t>Demontuojama tvora</t>
    </r>
    <r>
      <rPr>
        <sz val="11"/>
        <color rgb="FFFF0000"/>
        <rFont val="Times New Roman"/>
        <family val="1"/>
        <charset val="186"/>
      </rPr>
      <t xml:space="preserve"> </t>
    </r>
    <r>
      <rPr>
        <i/>
        <sz val="11"/>
        <color rgb="FFFF0000"/>
        <rFont val="Times New Roman"/>
        <family val="1"/>
        <charset val="186"/>
      </rPr>
      <t>(nepildoma)</t>
    </r>
  </si>
  <si>
    <r>
      <t>Demontuojama pėsčiųjų tvorelė</t>
    </r>
    <r>
      <rPr>
        <sz val="11"/>
        <color rgb="FFFF0000"/>
        <rFont val="Times New Roman"/>
        <family val="1"/>
        <charset val="186"/>
      </rPr>
      <t xml:space="preserve"> </t>
    </r>
    <r>
      <rPr>
        <i/>
        <sz val="11"/>
        <color rgb="FFFF0000"/>
        <rFont val="Times New Roman"/>
        <family val="1"/>
        <charset val="186"/>
      </rPr>
      <t>(nepildoma)</t>
    </r>
  </si>
  <si>
    <r>
      <t>Statybvietės įrengimas ir išardymas (</t>
    </r>
    <r>
      <rPr>
        <sz val="11"/>
        <color rgb="FFFF0000"/>
        <rFont val="Times New Roman"/>
        <family val="1"/>
        <charset val="186"/>
      </rPr>
      <t>nepildoma</t>
    </r>
    <r>
      <rPr>
        <sz val="11"/>
        <color theme="1"/>
        <rFont val="Times New Roman"/>
        <family val="1"/>
        <charset val="186"/>
      </rPr>
      <t>)</t>
    </r>
  </si>
  <si>
    <t>Paviršiaus pašiurkštinimas (neapvilktu arba rišikliu apvilktu 2/5 fr. užpildu)</t>
  </si>
  <si>
    <t>Deformacinių siūlių granito trinkelių dangoms įrengimas</t>
  </si>
  <si>
    <t>Drenažo pajungimo į lietaus tinklo šulinius įrengimas, įskaitant fasonines dalis</t>
  </si>
  <si>
    <r>
      <t xml:space="preserve">Apatinio asfalto dangos sluoksnio, h – 8 cm iš mišinio AC 16 AN </t>
    </r>
    <r>
      <rPr>
        <vertAlign val="subscript"/>
        <sz val="11"/>
        <rFont val="Times New Roman"/>
        <family val="1"/>
        <charset val="186"/>
      </rPr>
      <t xml:space="preserve"> </t>
    </r>
    <r>
      <rPr>
        <sz val="11"/>
        <rFont val="Times New Roman"/>
        <family val="1"/>
        <charset val="186"/>
      </rPr>
      <t xml:space="preserve">įrengimas (įrengiamas ties iškiliomis perėjomis ir sankryžomis) </t>
    </r>
  </si>
  <si>
    <r>
      <t xml:space="preserve">Apatinio asfalto dangos sluoksnio, h – 8 cm iš mišinio AC 16 AN </t>
    </r>
    <r>
      <rPr>
        <vertAlign val="subscript"/>
        <sz val="11"/>
        <rFont val="Times New Roman"/>
        <family val="1"/>
        <charset val="186"/>
      </rPr>
      <t xml:space="preserve"> </t>
    </r>
    <r>
      <rPr>
        <sz val="11"/>
        <rFont val="Times New Roman"/>
        <family val="1"/>
        <charset val="186"/>
      </rPr>
      <t xml:space="preserve">įrengimas (įrengiamas tik ties iškiliomis perėjomis ir sankryžomis) </t>
    </r>
  </si>
  <si>
    <t>Šurfavimas ties esamais inžineriniais tinklais</t>
  </si>
  <si>
    <r>
      <t xml:space="preserve">Vieneto kaina, Eur be PVM </t>
    </r>
    <r>
      <rPr>
        <b/>
        <sz val="11"/>
        <color rgb="FF0070C0"/>
        <rFont val="Times New Roman"/>
        <family val="1"/>
        <charset val="186"/>
      </rPr>
      <t xml:space="preserve"> (pildo Teikėjas)</t>
    </r>
  </si>
  <si>
    <r>
      <t>Vykdant valstybinės reikšmės kelių rekonstravimo/remonto darbus susidarančios medžiagos, kurios nenaudojamos projekte ir kurios gali būti panaudotos pakartotinai, turi būti gabenamos į užsakovo – akcinės bendrovės ,,Via Lietuva''  kurią nors sandėliavimo vietą:</t>
    </r>
    <r>
      <rPr>
        <b/>
        <sz val="10"/>
        <rFont val="Times New Roman"/>
        <family val="1"/>
        <charset val="186"/>
      </rPr>
      <t xml:space="preserve">   1) Širvintų kelių tarnyba, Zibalų g. 21, Širvintos.
2) Panevėžio kelių tarnybos Karsakiškio gamybinė bazė, Kakūnų k., Karsakiškio sen., Panevėžio r.
3) Šiaulių kelių tarnybos Kuršėnų asfaltbetonio bazė, Pramonės g. 24, Kuršėnai.
4) Raseinių kelių tarnybos Pagrybio meistrija, Aušrinės g. 2, Iždonų k., Kaltinėnų sen., Šilalės r.
5) Kėdainių kelių tarnyba, Birutės g. 4, Kėdainiai.
6) Marijampolės kelių tarnyba, Gamyklų g. 12, Marijampolė.</t>
    </r>
    <r>
      <rPr>
        <sz val="10"/>
        <rFont val="Times New Roman"/>
        <family val="1"/>
        <charset val="186"/>
      </rPr>
      <t xml:space="preserve">
</t>
    </r>
    <r>
      <rPr>
        <i/>
        <sz val="10"/>
        <rFont val="Times New Roman"/>
        <family val="1"/>
        <charset val="186"/>
      </rPr>
      <t xml:space="preserve">Medžiagos, kurios turi būti gabenamos į sandėliavimo vietas:
</t>
    </r>
    <r>
      <rPr>
        <sz val="10"/>
        <rFont val="Times New Roman"/>
        <family val="1"/>
        <charset val="186"/>
      </rPr>
      <t>1. Metalo gaminiai (neužteršti betonu ir kt. medžiagomis (t. y. turi būti nuvalyti)): kelio ženklai, kelio ženklų atramos, apšvietimo ir kiti stulpai,  apsauginiai atitvarai ir jų elementai, tiltų ir viadukų turėklai, kiti metalo gaminiai, sijos, spraustasienės, pralaidos ir kt.;
2. Betono ir gelžbetonio gaminiai (tik nepažeisti mechaniškai ir tinkami naudoti): pralaidos, trinkelės, bortai ir kt.;
3. Plastiko gaminiai (tik nepažeisti mechaniškai ir tinkami naudoti): signaliniai stulpeliai, pralaidos ir kt.;
Kitos, šiame sąraše nepaminėtos medžiagos, kurios gali būti panaudotos pakartotinai, gali būti gabenamos į sandėliavimo vietas tik suderinus su akcine bendrove ,,Via Lietuva''.
Siekiant išvengti ginčų dėl medžiagų priėmimo sandėliuoti, prašome rangovų vengti atvejų, kai medžiagos tampa netinkamomis naudoti dėl jų netinkamo išardymo, t. y., medžiagos į sandėliavimo vietas turi būti pristatomos mechaniškai nepažeistos ir neužterštos. Tinkamas medžiagų pristatymas laikomas rangovo rizika ir atsakomybė tenka rangovui.</t>
    </r>
  </si>
  <si>
    <r>
      <t>Medžio kamieno apsauginių gaubtų įrengimas (</t>
    </r>
    <r>
      <rPr>
        <sz val="11"/>
        <color rgb="FFFF0000"/>
        <rFont val="Times New Roman"/>
        <family val="1"/>
        <charset val="186"/>
      </rPr>
      <t>nepildoma</t>
    </r>
    <r>
      <rPr>
        <sz val="11"/>
        <color theme="1"/>
        <rFont val="Times New Roman"/>
        <family val="1"/>
        <charset val="186"/>
      </rPr>
      <t>)</t>
    </r>
  </si>
  <si>
    <t>1.25</t>
  </si>
  <si>
    <t>Sujungimo mova šviesolaidiniam kabeliui SK 10 sk.</t>
  </si>
  <si>
    <t>Tranšėjos kasimas/užkasimas vamzdžių montavimui (1, 2 vamzdžiams)</t>
  </si>
  <si>
    <t>Tranšėjos kasimas/užkasimas vamzdžių montavimui (3 vamzdžiams)</t>
  </si>
  <si>
    <t>Tranšėjos kasimas/užkasimas vamzdžių montavimui (11 vamzdžiams)</t>
  </si>
  <si>
    <t>Tranšėjos kasimas/užkasimas vamzdžių montavimui (12 vamzdžiams)</t>
  </si>
  <si>
    <t>3. Iškeliamų šulinių ir kabelių montavimai</t>
  </si>
  <si>
    <t>4. Ryšio tinklų bandymai, matavimai, paleidimo-derinimo darbai</t>
  </si>
  <si>
    <r>
      <t>Betono dangos demontavimas (h</t>
    </r>
    <r>
      <rPr>
        <vertAlign val="subscript"/>
        <sz val="11"/>
        <color rgb="FF000000"/>
        <rFont val="Times New Roman"/>
        <family val="1"/>
        <charset val="186"/>
      </rPr>
      <t>vid</t>
    </r>
    <r>
      <rPr>
        <sz val="11"/>
        <color rgb="FF000000"/>
        <rFont val="Times New Roman"/>
        <family val="1"/>
        <charset val="186"/>
      </rPr>
      <t xml:space="preserve"> – 8 cm)  </t>
    </r>
  </si>
  <si>
    <t>Demontuoto grindinio išvežimas Rangovo pasirinktu atstumu, Rangovui įsivertinant grįžtamas medžiagas. Tikslus įkainis yra lygūs 40,50 Eur be PVM už kubinį metrą (naudotas grindinys lieka Rangovui, kaip grįžtama medžiaga). Be to įsivertinama su minuso ženklu. Atitinkamai mažėja pasiūlymo kaina.</t>
  </si>
  <si>
    <r>
      <rPr>
        <b/>
        <sz val="10"/>
        <rFont val="Times New Roman"/>
        <family val="1"/>
        <charset val="186"/>
      </rPr>
      <t>Grįžtamosios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grįžtamosiomis medžiagomis. Jos sąmatoje turi būti nurodytos atskira (-omis) eilute (-ėmis) su minuso ženklu. Šios medžiagos lieka rangovui.
Mediena (išskyrus krūmus, šakas ir kelmus) taip pat laikoma grįžtamąją medžiaga, kuri lieka rangovui. Jei mediena yra menkavertė ir skirta tik utilizavimui, sąmatoje utilizavimo išlaidos vertinamos su pliuso ženklu arba nuliu. Jei mediena nėra menkavertė ir gali būti parduota, sąmatoje tai vertinama su minuso ženklu. Medienos būklę ir kainą vertinasi pats rangovas savarankiškai savo rizika.</t>
    </r>
  </si>
  <si>
    <t>1.26</t>
  </si>
  <si>
    <t>Grįžtamosios medžiagos – susandėliuota mediena (medžių kamienai) – 20 vnt. (kainą pateikia rangovas, įvertinęs medienos būklę: ≥0,00 Eur – kai mediena menkavertė ir skirta utilizavimui, t. y., vertinama, kiek kainuos utilizavimo išlaidos įrašant kainą su pliuso ženklu arba tiesiog 0,00;    &lt;0,00 Eur – kai mediena nėra menkavertė ir gali būti parduota, t. y., nurodoma kaina su minuso ženklu)</t>
  </si>
  <si>
    <t>Elektrotechnikos dalis. AB ,,Ebergijo skrirstymo operatorius'' (Esamų 10 kV ir 0,4 kV KL apsaugojimas)</t>
  </si>
  <si>
    <t>Elektrotechnikos dalis. AB ,,Energijos skirstymo operatorius'' (0,4 kV OL L-200 iš KT-16 rekonstravimas)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</si>
</sst>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0.00_ ;\-#,##0.00\ "/>
    <numFmt numFmtId="165" formatCode="0.0"/>
    <numFmt numFmtId="166" formatCode="???0.0?????;\-??0.0?????;?"/>
    <numFmt numFmtId="167" formatCode="#,##0.000"/>
  </numFmts>
  <fonts count="38"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sz val="8"/>
      <name val="Calibri"/>
      <family val="2"/>
      <charset val="186"/>
      <scheme val="minor"/>
    </font>
    <font>
      <i/>
      <sz val="11"/>
      <name val="Times New Roman"/>
      <family val="1"/>
      <charset val="186"/>
    </font>
    <font>
      <b/>
      <sz val="11"/>
      <color theme="1"/>
      <name val="Times New Roman"/>
      <family val="1"/>
      <charset val="186"/>
    </font>
    <font>
      <sz val="10"/>
      <name val="Arial"/>
      <family val="2"/>
      <charset val="186"/>
    </font>
    <font>
      <b/>
      <sz val="16"/>
      <name val="Times New Roman"/>
      <family val="1"/>
      <charset val="186"/>
    </font>
    <font>
      <sz val="9"/>
      <color rgb="FFFF0000"/>
      <name val="Times New Roman"/>
      <family val="1"/>
      <charset val="186"/>
    </font>
    <font>
      <vertAlign val="superscript"/>
      <sz val="11"/>
      <color theme="1"/>
      <name val="Times New Roman"/>
      <family val="1"/>
      <charset val="186"/>
    </font>
    <font>
      <sz val="11"/>
      <color rgb="FF000000"/>
      <name val="Times New Roman"/>
      <family val="1"/>
      <charset val="186"/>
    </font>
    <font>
      <vertAlign val="superscript"/>
      <sz val="11"/>
      <color rgb="FF000000"/>
      <name val="Times New Roman"/>
      <family val="1"/>
      <charset val="186"/>
    </font>
    <font>
      <sz val="12"/>
      <color theme="1"/>
      <name val="Times New Roman"/>
      <family val="1"/>
      <charset val="186"/>
    </font>
    <font>
      <vertAlign val="subscript"/>
      <sz val="11"/>
      <color rgb="FF000000"/>
      <name val="Times New Roman"/>
      <family val="1"/>
      <charset val="186"/>
    </font>
    <font>
      <i/>
      <sz val="11"/>
      <color rgb="FF000000"/>
      <name val="Times New Roman"/>
      <family val="1"/>
      <charset val="186"/>
    </font>
    <font>
      <sz val="10.5"/>
      <color rgb="FF000000"/>
      <name val="Arial"/>
      <family val="2"/>
      <charset val="186"/>
    </font>
    <font>
      <vertAlign val="superscript"/>
      <sz val="11"/>
      <name val="Times New Roman"/>
      <family val="1"/>
      <charset val="186"/>
    </font>
    <font>
      <vertAlign val="subscript"/>
      <sz val="11"/>
      <color theme="1"/>
      <name val="Times New Roman"/>
      <family val="1"/>
      <charset val="186"/>
    </font>
    <font>
      <sz val="10"/>
      <color rgb="FF000000"/>
      <name val="Times New Roman"/>
      <family val="1"/>
      <charset val="186"/>
    </font>
    <font>
      <i/>
      <sz val="11"/>
      <color theme="1"/>
      <name val="Times New Roman"/>
      <family val="1"/>
      <charset val="186"/>
    </font>
    <font>
      <sz val="11"/>
      <color theme="1"/>
      <name val="Calibri"/>
      <family val="2"/>
      <charset val="186"/>
    </font>
    <font>
      <sz val="11"/>
      <name val="Calibri"/>
      <family val="2"/>
      <charset val="186"/>
    </font>
    <font>
      <sz val="12"/>
      <name val="Times New Roman"/>
      <family val="1"/>
      <charset val="186"/>
    </font>
    <font>
      <b/>
      <sz val="11"/>
      <color rgb="FF0070C0"/>
      <name val="Times New Roman"/>
      <family val="1"/>
      <charset val="186"/>
    </font>
    <font>
      <sz val="11"/>
      <color theme="7" tint="-0.249977111117893"/>
      <name val="Times New Roman"/>
      <family val="1"/>
      <charset val="186"/>
    </font>
    <font>
      <sz val="11"/>
      <color rgb="FF4472C4"/>
      <name val="Times New Roman"/>
      <family val="1"/>
      <charset val="186"/>
    </font>
    <font>
      <vertAlign val="subscript"/>
      <sz val="11"/>
      <name val="Times New Roman"/>
      <family val="1"/>
      <charset val="186"/>
    </font>
    <font>
      <b/>
      <sz val="16"/>
      <color rgb="FF000000"/>
      <name val="Times New Roman"/>
      <family val="1"/>
      <charset val="186"/>
    </font>
    <font>
      <sz val="10"/>
      <name val="Times New Roman"/>
      <family val="1"/>
      <charset val="186"/>
    </font>
    <font>
      <b/>
      <sz val="10"/>
      <name val="Times New Roman"/>
      <family val="1"/>
      <charset val="186"/>
    </font>
    <font>
      <b/>
      <i/>
      <sz val="10"/>
      <name val="Times New Roman"/>
      <family val="1"/>
      <charset val="186"/>
    </font>
    <font>
      <i/>
      <sz val="10"/>
      <name val="Times New Roman"/>
      <family val="1"/>
      <charset val="186"/>
    </font>
    <font>
      <i/>
      <sz val="11"/>
      <color rgb="FFFF0000"/>
      <name val="Times New Roman"/>
      <family val="1"/>
      <charset val="186"/>
    </font>
  </fonts>
  <fills count="10">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rgb="FFFFFFFF"/>
        <bgColor indexed="64"/>
      </patternFill>
    </fill>
    <fill>
      <patternFill patternType="solid">
        <fgColor theme="1"/>
        <bgColor indexed="64"/>
      </patternFill>
    </fill>
    <fill>
      <patternFill patternType="solid">
        <fgColor theme="1" tint="4.9989318521683403E-2"/>
        <bgColor indexed="64"/>
      </patternFill>
    </fill>
    <fill>
      <patternFill patternType="solid">
        <fgColor theme="1" tint="0.14996795556505021"/>
        <bgColor indexed="64"/>
      </patternFill>
    </fill>
  </fills>
  <borders count="4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style="thin">
        <color indexed="64"/>
      </right>
      <top style="medium">
        <color indexed="64"/>
      </top>
      <bottom style="medium">
        <color indexed="64"/>
      </bottom>
      <diagonal/>
    </border>
    <border>
      <left style="medium">
        <color indexed="64"/>
      </left>
      <right/>
      <top style="thin">
        <color indexed="64"/>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style="medium">
        <color indexed="64"/>
      </bottom>
      <diagonal/>
    </border>
    <border>
      <left/>
      <right style="thin">
        <color indexed="64"/>
      </right>
      <top style="thin">
        <color indexed="64"/>
      </top>
      <bottom/>
      <diagonal/>
    </border>
    <border>
      <left style="medium">
        <color indexed="64"/>
      </left>
      <right/>
      <top style="medium">
        <color indexed="64"/>
      </top>
      <bottom/>
      <diagonal/>
    </border>
    <border>
      <left style="medium">
        <color indexed="64"/>
      </left>
      <right/>
      <top/>
      <bottom/>
      <diagonal/>
    </border>
  </borders>
  <cellStyleXfs count="6">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1" fillId="0" borderId="0"/>
  </cellStyleXfs>
  <cellXfs count="301">
    <xf numFmtId="0" fontId="0" fillId="0" borderId="0" xfId="0"/>
    <xf numFmtId="0" fontId="2" fillId="0" borderId="0" xfId="1" applyFont="1" applyAlignment="1" applyProtection="1">
      <alignment horizontal="center" vertical="center" wrapText="1"/>
    </xf>
    <xf numFmtId="49" fontId="5" fillId="0" borderId="1" xfId="0" applyNumberFormat="1" applyFont="1" applyBorder="1" applyAlignment="1">
      <alignment horizontal="left" vertical="center" wrapText="1"/>
    </xf>
    <xf numFmtId="4" fontId="4" fillId="4" borderId="1" xfId="3" applyNumberFormat="1" applyFont="1" applyFill="1" applyBorder="1" applyAlignment="1" applyProtection="1">
      <alignment horizontal="center" vertical="center" wrapText="1"/>
      <protection locked="0"/>
    </xf>
    <xf numFmtId="0" fontId="7" fillId="0" borderId="0" xfId="0" applyFont="1" applyProtection="1">
      <protection locked="0"/>
    </xf>
    <xf numFmtId="0" fontId="7" fillId="0" borderId="0" xfId="0" applyFont="1" applyAlignment="1" applyProtection="1">
      <alignment wrapText="1"/>
      <protection locked="0"/>
    </xf>
    <xf numFmtId="0" fontId="6" fillId="0" borderId="0" xfId="0" applyFont="1" applyAlignment="1" applyProtection="1">
      <alignment wrapText="1"/>
      <protection locked="0"/>
    </xf>
    <xf numFmtId="0" fontId="7" fillId="0" borderId="0" xfId="0" applyFont="1"/>
    <xf numFmtId="0" fontId="7" fillId="0" borderId="0" xfId="0" applyFont="1" applyAlignment="1">
      <alignment vertical="center" wrapText="1"/>
    </xf>
    <xf numFmtId="0" fontId="7" fillId="0" borderId="0" xfId="0" applyFont="1" applyAlignment="1" applyProtection="1">
      <alignment horizontal="center" vertical="center"/>
      <protection locked="0"/>
    </xf>
    <xf numFmtId="0" fontId="6" fillId="0" borderId="0" xfId="0" applyFont="1" applyProtection="1">
      <protection locked="0"/>
    </xf>
    <xf numFmtId="4" fontId="4" fillId="4" borderId="1" xfId="4" applyNumberFormat="1" applyFont="1" applyFill="1" applyBorder="1" applyAlignment="1" applyProtection="1">
      <alignment horizontal="center" vertical="center" wrapText="1"/>
      <protection locked="0"/>
    </xf>
    <xf numFmtId="49" fontId="5" fillId="0" borderId="1" xfId="0" applyNumberFormat="1" applyFont="1" applyBorder="1" applyAlignment="1">
      <alignment horizontal="center" vertical="center" wrapText="1"/>
    </xf>
    <xf numFmtId="49" fontId="9" fillId="0" borderId="1" xfId="0" applyNumberFormat="1" applyFont="1" applyBorder="1" applyAlignment="1">
      <alignment horizontal="center" vertical="center" wrapText="1"/>
    </xf>
    <xf numFmtId="0" fontId="7" fillId="0" borderId="0" xfId="0" applyFont="1" applyAlignment="1">
      <alignment wrapText="1"/>
    </xf>
    <xf numFmtId="49" fontId="9" fillId="0" borderId="2" xfId="0" applyNumberFormat="1" applyFont="1" applyBorder="1" applyAlignment="1">
      <alignment horizontal="center" vertical="center" wrapText="1"/>
    </xf>
    <xf numFmtId="49" fontId="5" fillId="0" borderId="2" xfId="0" applyNumberFormat="1" applyFont="1" applyBorder="1" applyAlignment="1">
      <alignment horizontal="center" vertical="center" wrapText="1"/>
    </xf>
    <xf numFmtId="4" fontId="4" fillId="4" borderId="2" xfId="3" applyNumberFormat="1" applyFont="1" applyFill="1" applyBorder="1" applyAlignment="1" applyProtection="1">
      <alignment horizontal="center" vertical="center" wrapText="1"/>
      <protection locked="0"/>
    </xf>
    <xf numFmtId="4" fontId="5" fillId="0" borderId="3" xfId="0" applyNumberFormat="1" applyFont="1" applyBorder="1" applyAlignment="1">
      <alignment horizontal="center" vertical="center" wrapText="1"/>
    </xf>
    <xf numFmtId="4" fontId="5" fillId="0" borderId="4" xfId="0" applyNumberFormat="1" applyFont="1" applyBorder="1" applyAlignment="1">
      <alignment horizontal="center" vertical="center" wrapText="1"/>
    </xf>
    <xf numFmtId="49" fontId="9" fillId="0" borderId="5" xfId="0" applyNumberFormat="1" applyFont="1" applyBorder="1" applyAlignment="1">
      <alignment horizontal="center" vertical="center" wrapText="1"/>
    </xf>
    <xf numFmtId="49" fontId="5" fillId="0" borderId="5" xfId="0" applyNumberFormat="1" applyFont="1" applyBorder="1" applyAlignment="1">
      <alignment horizontal="left" vertical="center" wrapText="1"/>
    </xf>
    <xf numFmtId="49" fontId="5" fillId="0" borderId="5" xfId="0" applyNumberFormat="1" applyFont="1" applyBorder="1" applyAlignment="1">
      <alignment horizontal="center" vertical="center" wrapText="1"/>
    </xf>
    <xf numFmtId="4" fontId="4" fillId="4" borderId="5" xfId="3" applyNumberFormat="1" applyFont="1" applyFill="1" applyBorder="1" applyAlignment="1" applyProtection="1">
      <alignment horizontal="center" vertical="center" wrapText="1"/>
      <protection locked="0"/>
    </xf>
    <xf numFmtId="4" fontId="5" fillId="0" borderId="6" xfId="0" applyNumberFormat="1" applyFont="1" applyBorder="1" applyAlignment="1">
      <alignment horizontal="center" vertical="center" wrapText="1"/>
    </xf>
    <xf numFmtId="4" fontId="4" fillId="4" borderId="2" xfId="4" applyNumberFormat="1" applyFont="1" applyFill="1" applyBorder="1" applyAlignment="1" applyProtection="1">
      <alignment horizontal="center" vertical="center" wrapText="1"/>
      <protection locked="0"/>
    </xf>
    <xf numFmtId="4" fontId="4" fillId="0" borderId="9" xfId="0" applyNumberFormat="1" applyFont="1" applyBorder="1" applyAlignment="1" applyProtection="1">
      <alignment horizontal="center" vertical="center" wrapText="1"/>
      <protection locked="0"/>
    </xf>
    <xf numFmtId="4" fontId="10" fillId="0" borderId="10" xfId="0" applyNumberFormat="1" applyFont="1" applyBorder="1" applyAlignment="1" applyProtection="1">
      <alignment horizontal="center" vertical="center"/>
      <protection locked="0"/>
    </xf>
    <xf numFmtId="4" fontId="10" fillId="0" borderId="0" xfId="0" applyNumberFormat="1" applyFont="1" applyAlignment="1" applyProtection="1">
      <alignment horizontal="center" vertical="center"/>
      <protection locked="0"/>
    </xf>
    <xf numFmtId="2" fontId="2" fillId="0" borderId="0" xfId="1" applyNumberFormat="1" applyFont="1" applyAlignment="1" applyProtection="1">
      <alignment horizontal="center" vertical="center" wrapText="1"/>
    </xf>
    <xf numFmtId="2" fontId="5" fillId="0" borderId="2" xfId="0" applyNumberFormat="1" applyFont="1" applyBorder="1" applyAlignment="1">
      <alignment horizontal="center" vertical="center"/>
    </xf>
    <xf numFmtId="2" fontId="5" fillId="0" borderId="1" xfId="0" applyNumberFormat="1" applyFont="1" applyBorder="1" applyAlignment="1">
      <alignment horizontal="center" vertical="center"/>
    </xf>
    <xf numFmtId="2" fontId="5" fillId="0" borderId="5" xfId="0" applyNumberFormat="1" applyFont="1" applyBorder="1" applyAlignment="1">
      <alignment horizontal="center" vertical="center"/>
    </xf>
    <xf numFmtId="2" fontId="7" fillId="0" borderId="0" xfId="0" applyNumberFormat="1" applyFont="1"/>
    <xf numFmtId="4" fontId="4" fillId="0" borderId="0" xfId="0" applyNumberFormat="1" applyFont="1" applyAlignment="1" applyProtection="1">
      <alignment horizontal="center" vertical="center" wrapText="1"/>
      <protection locked="0"/>
    </xf>
    <xf numFmtId="0" fontId="4" fillId="0" borderId="18" xfId="3" applyFont="1" applyBorder="1" applyAlignment="1">
      <alignment horizontal="center" vertical="center" wrapText="1"/>
    </xf>
    <xf numFmtId="0" fontId="2" fillId="5" borderId="5" xfId="2" applyFont="1" applyFill="1" applyBorder="1" applyAlignment="1" applyProtection="1">
      <alignment horizontal="center" vertical="center" wrapText="1"/>
    </xf>
    <xf numFmtId="0" fontId="2" fillId="5" borderId="5" xfId="1" applyFont="1" applyFill="1" applyBorder="1" applyAlignment="1" applyProtection="1">
      <alignment horizontal="center" vertical="center" wrapText="1"/>
    </xf>
    <xf numFmtId="0" fontId="2" fillId="5" borderId="6" xfId="1" applyFont="1" applyFill="1" applyBorder="1" applyAlignment="1" applyProtection="1">
      <alignment horizontal="center" vertical="center" wrapText="1"/>
    </xf>
    <xf numFmtId="0" fontId="13" fillId="0" borderId="0" xfId="0" applyFont="1" applyAlignment="1" applyProtection="1">
      <alignment horizontal="center" vertical="center" wrapText="1"/>
      <protection locked="0"/>
    </xf>
    <xf numFmtId="0" fontId="3" fillId="0" borderId="0" xfId="0" applyFont="1" applyAlignment="1" applyProtection="1">
      <alignment horizontal="center" vertical="center" wrapText="1"/>
      <protection locked="0"/>
    </xf>
    <xf numFmtId="0" fontId="3" fillId="0" borderId="0" xfId="0" applyFont="1" applyAlignment="1" applyProtection="1">
      <alignment horizontal="center" vertical="center"/>
      <protection locked="0"/>
    </xf>
    <xf numFmtId="0" fontId="7" fillId="0" borderId="1" xfId="0" applyFont="1" applyBorder="1" applyAlignment="1">
      <alignment horizontal="center" vertical="center" wrapText="1"/>
    </xf>
    <xf numFmtId="0" fontId="2" fillId="5" borderId="22" xfId="2" applyFont="1" applyFill="1" applyBorder="1" applyAlignment="1" applyProtection="1">
      <alignment horizontal="center" vertical="center" wrapText="1"/>
    </xf>
    <xf numFmtId="49" fontId="9" fillId="0" borderId="24" xfId="0" applyNumberFormat="1" applyFont="1" applyBorder="1" applyAlignment="1">
      <alignment horizontal="center" vertical="center" wrapText="1"/>
    </xf>
    <xf numFmtId="49" fontId="9" fillId="0" borderId="22" xfId="0" applyNumberFormat="1" applyFont="1" applyBorder="1" applyAlignment="1">
      <alignment horizontal="center" vertical="center" wrapText="1"/>
    </xf>
    <xf numFmtId="0" fontId="7" fillId="0" borderId="5" xfId="0" applyFont="1" applyBorder="1" applyAlignment="1">
      <alignment horizontal="center" vertical="center" wrapText="1"/>
    </xf>
    <xf numFmtId="49" fontId="9" fillId="0" borderId="23" xfId="0" applyNumberFormat="1" applyFont="1" applyBorder="1" applyAlignment="1">
      <alignment horizontal="center" vertical="center" wrapText="1"/>
    </xf>
    <xf numFmtId="0" fontId="7" fillId="0" borderId="2" xfId="0" applyFont="1" applyBorder="1" applyAlignment="1">
      <alignment horizontal="center" vertical="center" wrapText="1"/>
    </xf>
    <xf numFmtId="0" fontId="7" fillId="0" borderId="12" xfId="0" applyFont="1" applyBorder="1" applyAlignment="1">
      <alignment horizontal="center" vertical="center" wrapText="1"/>
    </xf>
    <xf numFmtId="49" fontId="9" fillId="0" borderId="25" xfId="0" applyNumberFormat="1" applyFont="1" applyBorder="1" applyAlignment="1">
      <alignment horizontal="center" vertical="center" wrapText="1"/>
    </xf>
    <xf numFmtId="49" fontId="9" fillId="0" borderId="12" xfId="0" applyNumberFormat="1" applyFont="1" applyBorder="1" applyAlignment="1">
      <alignment horizontal="center" vertical="center" wrapText="1"/>
    </xf>
    <xf numFmtId="49" fontId="9" fillId="0" borderId="26" xfId="0" applyNumberFormat="1" applyFont="1" applyBorder="1" applyAlignment="1">
      <alignment horizontal="center" vertical="center" wrapText="1"/>
    </xf>
    <xf numFmtId="49" fontId="9" fillId="0" borderId="13" xfId="0" applyNumberFormat="1" applyFont="1" applyBorder="1" applyAlignment="1">
      <alignment horizontal="center" vertical="center" wrapText="1"/>
    </xf>
    <xf numFmtId="49" fontId="5" fillId="0" borderId="1" xfId="0" applyNumberFormat="1" applyFont="1" applyBorder="1" applyAlignment="1">
      <alignment horizontal="left" vertical="center" wrapText="1" indent="1"/>
    </xf>
    <xf numFmtId="164" fontId="5" fillId="4" borderId="2" xfId="0" applyNumberFormat="1" applyFont="1" applyFill="1" applyBorder="1" applyAlignment="1" applyProtection="1">
      <alignment horizontal="center" vertical="center"/>
      <protection locked="0"/>
    </xf>
    <xf numFmtId="2" fontId="5" fillId="0" borderId="13" xfId="0" applyNumberFormat="1" applyFont="1" applyBorder="1" applyAlignment="1">
      <alignment horizontal="center" vertical="center"/>
    </xf>
    <xf numFmtId="164" fontId="5" fillId="4" borderId="13" xfId="0" applyNumberFormat="1" applyFont="1" applyFill="1" applyBorder="1" applyAlignment="1" applyProtection="1">
      <alignment horizontal="center" vertical="center"/>
      <protection locked="0"/>
    </xf>
    <xf numFmtId="4" fontId="5" fillId="0" borderId="14" xfId="0" applyNumberFormat="1" applyFont="1" applyBorder="1" applyAlignment="1">
      <alignment horizontal="center" vertical="center" wrapText="1"/>
    </xf>
    <xf numFmtId="0" fontId="7" fillId="0" borderId="1" xfId="0" applyFont="1" applyBorder="1" applyAlignment="1" applyProtection="1">
      <alignment horizontal="left" wrapText="1" indent="1"/>
      <protection locked="0"/>
    </xf>
    <xf numFmtId="164" fontId="5" fillId="4" borderId="1" xfId="0" applyNumberFormat="1" applyFont="1" applyFill="1" applyBorder="1" applyAlignment="1" applyProtection="1">
      <alignment horizontal="center" vertical="center"/>
      <protection locked="0"/>
    </xf>
    <xf numFmtId="164" fontId="5" fillId="4" borderId="5" xfId="0" applyNumberFormat="1" applyFont="1" applyFill="1" applyBorder="1" applyAlignment="1" applyProtection="1">
      <alignment horizontal="center" vertical="center"/>
      <protection locked="0"/>
    </xf>
    <xf numFmtId="164" fontId="5" fillId="4" borderId="12" xfId="0" applyNumberFormat="1" applyFont="1" applyFill="1" applyBorder="1" applyAlignment="1" applyProtection="1">
      <alignment horizontal="center" vertical="center"/>
      <protection locked="0"/>
    </xf>
    <xf numFmtId="49" fontId="5" fillId="0" borderId="13" xfId="0" applyNumberFormat="1" applyFont="1" applyBorder="1" applyAlignment="1">
      <alignment horizontal="left" vertical="center" wrapText="1" indent="1"/>
    </xf>
    <xf numFmtId="0" fontId="4" fillId="0" borderId="0" xfId="4" applyFont="1" applyAlignment="1">
      <alignment vertical="center" wrapText="1"/>
    </xf>
    <xf numFmtId="0" fontId="4" fillId="0" borderId="0" xfId="4" applyFont="1" applyAlignment="1">
      <alignment vertical="center"/>
    </xf>
    <xf numFmtId="2" fontId="4" fillId="0" borderId="0" xfId="4" applyNumberFormat="1" applyFont="1" applyAlignment="1">
      <alignment vertical="center"/>
    </xf>
    <xf numFmtId="0" fontId="4" fillId="0" borderId="0" xfId="0" applyFont="1" applyAlignment="1" applyProtection="1">
      <alignment horizontal="center" vertical="center" wrapText="1"/>
      <protection locked="0"/>
    </xf>
    <xf numFmtId="4" fontId="4" fillId="0" borderId="0" xfId="4" applyNumberFormat="1" applyFont="1" applyAlignment="1">
      <alignment horizontal="right" vertical="center" wrapText="1"/>
    </xf>
    <xf numFmtId="4" fontId="4" fillId="0" borderId="0" xfId="4" applyNumberFormat="1" applyFont="1" applyAlignment="1">
      <alignment horizontal="right" vertical="center"/>
    </xf>
    <xf numFmtId="2" fontId="4" fillId="0" borderId="0" xfId="4" applyNumberFormat="1" applyFont="1" applyAlignment="1">
      <alignment horizontal="right" vertical="center"/>
    </xf>
    <xf numFmtId="4" fontId="4" fillId="0" borderId="0" xfId="3" applyNumberFormat="1" applyFont="1" applyAlignment="1">
      <alignment horizontal="center" vertical="center" wrapText="1"/>
    </xf>
    <xf numFmtId="49" fontId="5" fillId="0" borderId="2" xfId="0" applyNumberFormat="1" applyFont="1" applyBorder="1" applyAlignment="1">
      <alignment horizontal="left" vertical="center" wrapText="1" indent="1"/>
    </xf>
    <xf numFmtId="49" fontId="5" fillId="0" borderId="13" xfId="0" applyNumberFormat="1" applyFont="1" applyBorder="1" applyAlignment="1">
      <alignment horizontal="center" vertical="center" wrapText="1"/>
    </xf>
    <xf numFmtId="4" fontId="5" fillId="0" borderId="20" xfId="0" applyNumberFormat="1" applyFont="1" applyBorder="1" applyAlignment="1">
      <alignment horizontal="center" vertical="center" wrapText="1"/>
    </xf>
    <xf numFmtId="49" fontId="5" fillId="0" borderId="12" xfId="0" applyNumberFormat="1" applyFont="1" applyBorder="1" applyAlignment="1">
      <alignment horizontal="center" vertical="center" wrapText="1"/>
    </xf>
    <xf numFmtId="4" fontId="5" fillId="4" borderId="5" xfId="0" applyNumberFormat="1" applyFont="1" applyFill="1" applyBorder="1" applyAlignment="1" applyProtection="1">
      <alignment horizontal="center" vertical="center" wrapText="1"/>
      <protection locked="0"/>
    </xf>
    <xf numFmtId="4" fontId="4" fillId="0" borderId="17" xfId="3" applyNumberFormat="1" applyFont="1" applyBorder="1" applyAlignment="1">
      <alignment horizontal="center" vertical="center" wrapText="1"/>
    </xf>
    <xf numFmtId="49" fontId="9" fillId="0" borderId="29" xfId="0" applyNumberFormat="1" applyFont="1" applyBorder="1" applyAlignment="1">
      <alignment horizontal="center" vertical="center" wrapText="1"/>
    </xf>
    <xf numFmtId="49" fontId="5" fillId="0" borderId="5" xfId="0" applyNumberFormat="1" applyFont="1" applyBorder="1" applyAlignment="1">
      <alignment horizontal="left" vertical="center" wrapText="1" indent="1"/>
    </xf>
    <xf numFmtId="4" fontId="10" fillId="0" borderId="30" xfId="0" applyNumberFormat="1" applyFont="1" applyBorder="1" applyAlignment="1" applyProtection="1">
      <alignment horizontal="center" vertical="center"/>
      <protection locked="0"/>
    </xf>
    <xf numFmtId="49" fontId="5" fillId="0" borderId="2" xfId="0" applyNumberFormat="1" applyFont="1" applyBorder="1" applyAlignment="1">
      <alignment horizontal="left" vertical="center" wrapText="1"/>
    </xf>
    <xf numFmtId="4" fontId="4" fillId="4" borderId="5" xfId="4" applyNumberFormat="1" applyFont="1" applyFill="1" applyBorder="1" applyAlignment="1" applyProtection="1">
      <alignment horizontal="center" vertical="center" wrapText="1"/>
      <protection locked="0"/>
    </xf>
    <xf numFmtId="4" fontId="4" fillId="4" borderId="12" xfId="4" applyNumberFormat="1" applyFont="1" applyFill="1" applyBorder="1" applyAlignment="1" applyProtection="1">
      <alignment horizontal="center" vertical="center" wrapText="1"/>
      <protection locked="0"/>
    </xf>
    <xf numFmtId="4" fontId="4" fillId="0" borderId="11" xfId="0" applyNumberFormat="1" applyFont="1" applyBorder="1" applyAlignment="1" applyProtection="1">
      <alignment horizontal="center" vertical="center" wrapText="1"/>
      <protection locked="0"/>
    </xf>
    <xf numFmtId="4" fontId="10" fillId="0" borderId="28" xfId="0" applyNumberFormat="1" applyFont="1" applyBorder="1" applyAlignment="1" applyProtection="1">
      <alignment horizontal="center" vertical="center"/>
      <protection locked="0"/>
    </xf>
    <xf numFmtId="4" fontId="4" fillId="0" borderId="31" xfId="0" applyNumberFormat="1" applyFont="1" applyBorder="1" applyAlignment="1" applyProtection="1">
      <alignment horizontal="center" vertical="center" wrapText="1"/>
      <protection locked="0"/>
    </xf>
    <xf numFmtId="0" fontId="2" fillId="5" borderId="12" xfId="2" applyFont="1" applyFill="1" applyBorder="1" applyAlignment="1" applyProtection="1">
      <alignment horizontal="center" vertical="center" wrapText="1"/>
    </xf>
    <xf numFmtId="2" fontId="2" fillId="5" borderId="12" xfId="2" applyNumberFormat="1" applyFont="1" applyFill="1" applyBorder="1" applyAlignment="1" applyProtection="1">
      <alignment horizontal="center" vertical="center" wrapText="1"/>
    </xf>
    <xf numFmtId="0" fontId="2" fillId="5" borderId="12" xfId="1" applyFont="1" applyFill="1" applyBorder="1" applyAlignment="1" applyProtection="1">
      <alignment horizontal="center" vertical="center" wrapText="1"/>
    </xf>
    <xf numFmtId="0" fontId="2" fillId="5" borderId="20" xfId="1" applyFont="1" applyFill="1" applyBorder="1" applyAlignment="1" applyProtection="1">
      <alignment horizontal="center" vertical="center" wrapText="1"/>
    </xf>
    <xf numFmtId="4" fontId="4" fillId="0" borderId="32" xfId="0" applyNumberFormat="1" applyFont="1" applyBorder="1" applyAlignment="1" applyProtection="1">
      <alignment horizontal="center" vertical="center" wrapText="1"/>
      <protection locked="0"/>
    </xf>
    <xf numFmtId="0" fontId="2" fillId="0" borderId="2" xfId="0" applyFont="1" applyBorder="1" applyAlignment="1">
      <alignment horizontal="left" vertical="center" wrapText="1"/>
    </xf>
    <xf numFmtId="0" fontId="6" fillId="0" borderId="0" xfId="0" applyFont="1" applyAlignment="1" applyProtection="1">
      <alignment vertical="center" wrapText="1"/>
      <protection locked="0"/>
    </xf>
    <xf numFmtId="0" fontId="13" fillId="0" borderId="0" xfId="0" applyFont="1" applyAlignment="1" applyProtection="1">
      <alignment vertical="center" wrapText="1"/>
      <protection locked="0"/>
    </xf>
    <xf numFmtId="165" fontId="7" fillId="0" borderId="1" xfId="0" applyNumberFormat="1" applyFont="1" applyBorder="1" applyAlignment="1">
      <alignment horizontal="center" vertical="center" wrapText="1"/>
    </xf>
    <xf numFmtId="165" fontId="7" fillId="0" borderId="5" xfId="0" applyNumberFormat="1" applyFont="1" applyBorder="1" applyAlignment="1">
      <alignment horizontal="center" vertical="center" wrapText="1"/>
    </xf>
    <xf numFmtId="0" fontId="15" fillId="0" borderId="2" xfId="0" applyFont="1" applyBorder="1" applyAlignment="1">
      <alignment horizontal="center" vertical="center" wrapText="1"/>
    </xf>
    <xf numFmtId="165" fontId="7" fillId="0" borderId="2" xfId="0" applyNumberFormat="1" applyFont="1" applyBorder="1" applyAlignment="1">
      <alignment horizontal="center" vertical="center" wrapText="1"/>
    </xf>
    <xf numFmtId="4" fontId="13" fillId="0" borderId="0" xfId="0" applyNumberFormat="1" applyFont="1" applyAlignment="1" applyProtection="1">
      <alignment horizontal="center" vertical="center" wrapText="1"/>
      <protection locked="0"/>
    </xf>
    <xf numFmtId="49" fontId="9" fillId="0" borderId="34" xfId="0" applyNumberFormat="1" applyFont="1" applyBorder="1" applyAlignment="1">
      <alignment horizontal="center" vertical="center" wrapText="1"/>
    </xf>
    <xf numFmtId="0" fontId="6" fillId="0" borderId="27" xfId="0" applyFont="1" applyBorder="1" applyAlignment="1" applyProtection="1">
      <alignment vertical="center" wrapText="1"/>
      <protection locked="0"/>
    </xf>
    <xf numFmtId="4" fontId="4" fillId="4" borderId="13" xfId="4" applyNumberFormat="1" applyFont="1" applyFill="1" applyBorder="1" applyAlignment="1" applyProtection="1">
      <alignment horizontal="center" vertical="center" wrapText="1"/>
      <protection locked="0"/>
    </xf>
    <xf numFmtId="4" fontId="5" fillId="0" borderId="36" xfId="0" applyNumberFormat="1" applyFont="1" applyBorder="1" applyAlignment="1">
      <alignment horizontal="center" vertical="center" wrapText="1"/>
    </xf>
    <xf numFmtId="4" fontId="4" fillId="4" borderId="37" xfId="4" applyNumberFormat="1" applyFont="1" applyFill="1" applyBorder="1" applyAlignment="1" applyProtection="1">
      <alignment horizontal="center" vertical="center" wrapText="1"/>
      <protection locked="0"/>
    </xf>
    <xf numFmtId="4" fontId="5" fillId="0" borderId="10" xfId="0" applyNumberFormat="1" applyFont="1" applyBorder="1" applyAlignment="1">
      <alignment horizontal="center" vertical="center" wrapText="1"/>
    </xf>
    <xf numFmtId="0" fontId="6" fillId="0" borderId="0" xfId="0" applyFont="1" applyAlignment="1" applyProtection="1">
      <alignment horizontal="center" vertical="center" wrapText="1"/>
      <protection locked="0"/>
    </xf>
    <xf numFmtId="0" fontId="6" fillId="0" borderId="27" xfId="0" applyFont="1" applyBorder="1" applyAlignment="1" applyProtection="1">
      <alignment horizontal="center" vertical="center" wrapText="1"/>
      <protection locked="0"/>
    </xf>
    <xf numFmtId="0" fontId="2" fillId="0" borderId="34" xfId="2" applyFont="1" applyBorder="1" applyAlignment="1" applyProtection="1">
      <alignment horizontal="center" vertical="center" wrapText="1"/>
    </xf>
    <xf numFmtId="0" fontId="2" fillId="0" borderId="16" xfId="2" applyFont="1" applyBorder="1" applyAlignment="1" applyProtection="1">
      <alignment horizontal="center" vertical="center" wrapText="1"/>
    </xf>
    <xf numFmtId="0" fontId="2" fillId="0" borderId="16" xfId="2" applyFont="1" applyBorder="1" applyAlignment="1" applyProtection="1">
      <alignment vertical="center" wrapText="1"/>
    </xf>
    <xf numFmtId="0" fontId="2" fillId="0" borderId="35" xfId="2" applyFont="1" applyBorder="1" applyAlignment="1" applyProtection="1">
      <alignment vertical="center" wrapText="1"/>
    </xf>
    <xf numFmtId="49" fontId="5" fillId="4" borderId="2" xfId="0" applyNumberFormat="1" applyFont="1" applyFill="1" applyBorder="1" applyAlignment="1">
      <alignment vertical="center" wrapText="1"/>
    </xf>
    <xf numFmtId="49" fontId="5" fillId="0" borderId="3" xfId="0" applyNumberFormat="1" applyFont="1" applyBorder="1" applyAlignment="1">
      <alignment vertical="center" wrapText="1"/>
    </xf>
    <xf numFmtId="0" fontId="7" fillId="0" borderId="2" xfId="0" applyFont="1" applyBorder="1" applyAlignment="1">
      <alignment horizontal="justify" vertical="center" wrapText="1"/>
    </xf>
    <xf numFmtId="0" fontId="7" fillId="0" borderId="1" xfId="0" applyFont="1" applyBorder="1" applyAlignment="1">
      <alignment horizontal="justify" vertical="center" wrapText="1"/>
    </xf>
    <xf numFmtId="0" fontId="7" fillId="0" borderId="5" xfId="0" applyFont="1" applyBorder="1" applyAlignment="1">
      <alignment horizontal="justify" vertical="center" wrapText="1"/>
    </xf>
    <xf numFmtId="0" fontId="7" fillId="0" borderId="2" xfId="0" applyFont="1" applyBorder="1" applyAlignment="1">
      <alignment horizontal="justify" vertical="center"/>
    </xf>
    <xf numFmtId="2" fontId="5" fillId="0" borderId="2" xfId="0" applyNumberFormat="1" applyFont="1" applyBorder="1" applyAlignment="1">
      <alignment horizontal="center" vertical="center" wrapText="1"/>
    </xf>
    <xf numFmtId="0" fontId="7" fillId="0" borderId="1" xfId="0" applyFont="1" applyBorder="1" applyAlignment="1">
      <alignment horizontal="justify" vertical="center"/>
    </xf>
    <xf numFmtId="2" fontId="5" fillId="0" borderId="1" xfId="0" applyNumberFormat="1" applyFont="1" applyBorder="1" applyAlignment="1">
      <alignment horizontal="center" vertical="center" wrapText="1"/>
    </xf>
    <xf numFmtId="0" fontId="7" fillId="0" borderId="1" xfId="0" applyFont="1" applyBorder="1"/>
    <xf numFmtId="2" fontId="5" fillId="0" borderId="5" xfId="0" applyNumberFormat="1" applyFont="1" applyBorder="1" applyAlignment="1">
      <alignment horizontal="center" vertical="center" wrapText="1"/>
    </xf>
    <xf numFmtId="0" fontId="7" fillId="0" borderId="5" xfId="0" applyFont="1" applyBorder="1" applyAlignment="1">
      <alignment wrapText="1"/>
    </xf>
    <xf numFmtId="49" fontId="4" fillId="0" borderId="2" xfId="0" applyNumberFormat="1" applyFont="1" applyBorder="1" applyAlignment="1">
      <alignment vertical="center" wrapText="1"/>
    </xf>
    <xf numFmtId="49" fontId="5" fillId="0" borderId="2" xfId="0" applyNumberFormat="1" applyFont="1" applyBorder="1" applyAlignment="1">
      <alignment vertical="center" wrapText="1"/>
    </xf>
    <xf numFmtId="49" fontId="5" fillId="0" borderId="1" xfId="0" applyNumberFormat="1" applyFont="1" applyBorder="1" applyAlignment="1">
      <alignment vertical="center" wrapText="1"/>
    </xf>
    <xf numFmtId="0" fontId="7" fillId="0" borderId="12" xfId="0" applyFont="1" applyBorder="1"/>
    <xf numFmtId="2" fontId="5" fillId="0" borderId="12" xfId="0" applyNumberFormat="1" applyFont="1" applyBorder="1" applyAlignment="1">
      <alignment horizontal="center" vertical="center" wrapText="1"/>
    </xf>
    <xf numFmtId="49" fontId="5" fillId="0" borderId="13" xfId="0" applyNumberFormat="1" applyFont="1" applyBorder="1" applyAlignment="1">
      <alignment horizontal="left" vertical="center" wrapText="1"/>
    </xf>
    <xf numFmtId="0" fontId="2" fillId="5" borderId="25" xfId="2" applyFont="1" applyFill="1" applyBorder="1" applyAlignment="1" applyProtection="1">
      <alignment horizontal="center" vertical="center" wrapText="1"/>
    </xf>
    <xf numFmtId="3" fontId="7" fillId="0" borderId="1" xfId="0" applyNumberFormat="1" applyFont="1" applyBorder="1" applyAlignment="1">
      <alignment horizontal="center" vertical="center" wrapText="1"/>
    </xf>
    <xf numFmtId="0" fontId="15" fillId="0" borderId="1" xfId="0" applyFont="1" applyBorder="1" applyAlignment="1">
      <alignment horizontal="left" vertical="center"/>
    </xf>
    <xf numFmtId="0" fontId="15" fillId="0" borderId="1" xfId="0" applyFont="1" applyBorder="1"/>
    <xf numFmtId="0" fontId="15" fillId="0" borderId="1" xfId="0" applyFont="1" applyBorder="1" applyAlignment="1">
      <alignment wrapText="1"/>
    </xf>
    <xf numFmtId="0" fontId="15" fillId="0" borderId="1" xfId="0" applyFont="1" applyBorder="1" applyAlignment="1">
      <alignment horizontal="center" vertical="center" wrapText="1"/>
    </xf>
    <xf numFmtId="0" fontId="15" fillId="0" borderId="1" xfId="0" applyFont="1" applyBorder="1" applyAlignment="1">
      <alignment horizontal="left" vertical="center" wrapText="1"/>
    </xf>
    <xf numFmtId="0" fontId="2" fillId="0" borderId="1" xfId="0" applyFont="1" applyBorder="1" applyAlignment="1">
      <alignment horizontal="left" vertical="center" wrapText="1"/>
    </xf>
    <xf numFmtId="0" fontId="2" fillId="0" borderId="1" xfId="0" applyFont="1" applyBorder="1"/>
    <xf numFmtId="0" fontId="7" fillId="0" borderId="1" xfId="0" applyFont="1" applyBorder="1" applyProtection="1">
      <protection locked="0"/>
    </xf>
    <xf numFmtId="0" fontId="15" fillId="0" borderId="1" xfId="0" applyFont="1" applyBorder="1" applyAlignment="1">
      <alignment horizontal="justify" vertical="center" wrapText="1"/>
    </xf>
    <xf numFmtId="0" fontId="4" fillId="4" borderId="18" xfId="3" applyFont="1" applyFill="1" applyBorder="1" applyAlignment="1">
      <alignment horizontal="center" vertical="center" wrapText="1"/>
    </xf>
    <xf numFmtId="0" fontId="7" fillId="0" borderId="2" xfId="0" applyFont="1" applyBorder="1" applyAlignment="1">
      <alignment horizontal="left" vertical="center" wrapText="1"/>
    </xf>
    <xf numFmtId="0" fontId="15" fillId="0" borderId="5" xfId="0" applyFont="1" applyBorder="1" applyAlignment="1">
      <alignment horizontal="left" vertical="center" wrapText="1"/>
    </xf>
    <xf numFmtId="0" fontId="15" fillId="0" borderId="5" xfId="0" applyFont="1" applyBorder="1" applyAlignment="1">
      <alignment horizontal="center" vertical="center" wrapText="1"/>
    </xf>
    <xf numFmtId="0" fontId="15" fillId="0" borderId="2" xfId="0" applyFont="1" applyBorder="1" applyAlignment="1">
      <alignment horizontal="left" vertical="center" wrapText="1"/>
    </xf>
    <xf numFmtId="0" fontId="15" fillId="0" borderId="5" xfId="0" applyFont="1" applyBorder="1"/>
    <xf numFmtId="0" fontId="15" fillId="0" borderId="5" xfId="0" applyFont="1" applyBorder="1" applyAlignment="1">
      <alignment wrapText="1"/>
    </xf>
    <xf numFmtId="0" fontId="15" fillId="0" borderId="2" xfId="0" applyFont="1" applyBorder="1" applyAlignment="1">
      <alignment horizontal="justify" vertical="center" wrapText="1"/>
    </xf>
    <xf numFmtId="0" fontId="15" fillId="0" borderId="5" xfId="0" applyFont="1" applyBorder="1" applyAlignment="1">
      <alignment horizontal="justify" vertical="center" wrapText="1"/>
    </xf>
    <xf numFmtId="49" fontId="9" fillId="0" borderId="9" xfId="0" applyNumberFormat="1" applyFont="1" applyBorder="1" applyAlignment="1">
      <alignment horizontal="center" vertical="center" wrapText="1"/>
    </xf>
    <xf numFmtId="49" fontId="9" fillId="0" borderId="37" xfId="0" applyNumberFormat="1" applyFont="1" applyBorder="1" applyAlignment="1">
      <alignment horizontal="center" vertical="center" wrapText="1"/>
    </xf>
    <xf numFmtId="0" fontId="15" fillId="0" borderId="37" xfId="0" applyFont="1" applyBorder="1" applyAlignment="1">
      <alignment horizontal="left" vertical="center" wrapText="1"/>
    </xf>
    <xf numFmtId="0" fontId="15" fillId="0" borderId="37" xfId="0" applyFont="1" applyBorder="1" applyAlignment="1">
      <alignment horizontal="center" vertical="center" wrapText="1"/>
    </xf>
    <xf numFmtId="4" fontId="5" fillId="4" borderId="37" xfId="3" applyNumberFormat="1" applyFont="1" applyFill="1" applyBorder="1" applyAlignment="1" applyProtection="1">
      <alignment horizontal="center" vertical="center" wrapText="1"/>
      <protection locked="0"/>
    </xf>
    <xf numFmtId="165" fontId="2" fillId="0" borderId="0" xfId="1" applyNumberFormat="1" applyFont="1" applyAlignment="1" applyProtection="1">
      <alignment horizontal="center" vertical="center" wrapText="1"/>
    </xf>
    <xf numFmtId="165" fontId="2" fillId="5" borderId="5" xfId="2" applyNumberFormat="1" applyFont="1" applyFill="1" applyBorder="1" applyAlignment="1" applyProtection="1">
      <alignment horizontal="center" vertical="center" wrapText="1"/>
    </xf>
    <xf numFmtId="165" fontId="15" fillId="0" borderId="1" xfId="0" applyNumberFormat="1" applyFont="1" applyBorder="1" applyAlignment="1">
      <alignment horizontal="center" vertical="center" wrapText="1"/>
    </xf>
    <xf numFmtId="0" fontId="7" fillId="0" borderId="12" xfId="0" applyFont="1" applyBorder="1" applyAlignment="1">
      <alignment horizontal="justify" vertical="center" wrapText="1"/>
    </xf>
    <xf numFmtId="0" fontId="15" fillId="0" borderId="12" xfId="0" applyFont="1" applyBorder="1" applyAlignment="1">
      <alignment horizontal="center" vertical="center" wrapText="1"/>
    </xf>
    <xf numFmtId="0" fontId="15" fillId="0" borderId="12" xfId="0" applyFont="1" applyBorder="1" applyAlignment="1">
      <alignment horizontal="justify" vertical="center" wrapText="1"/>
    </xf>
    <xf numFmtId="4" fontId="4" fillId="0" borderId="30" xfId="0" applyNumberFormat="1" applyFont="1" applyBorder="1" applyAlignment="1" applyProtection="1">
      <alignment horizontal="center" vertical="center" wrapText="1"/>
      <protection locked="0"/>
    </xf>
    <xf numFmtId="165" fontId="4" fillId="0" borderId="0" xfId="4" applyNumberFormat="1" applyFont="1" applyAlignment="1">
      <alignment horizontal="center" vertical="center"/>
    </xf>
    <xf numFmtId="165" fontId="7" fillId="0" borderId="0" xfId="0" applyNumberFormat="1" applyFont="1" applyAlignment="1">
      <alignment horizontal="center"/>
    </xf>
    <xf numFmtId="0" fontId="7" fillId="6" borderId="2" xfId="0" applyFont="1" applyFill="1" applyBorder="1" applyAlignment="1">
      <alignment horizontal="justify" vertical="center" wrapText="1"/>
    </xf>
    <xf numFmtId="0" fontId="7" fillId="6" borderId="2" xfId="0" applyFont="1" applyFill="1" applyBorder="1" applyAlignment="1">
      <alignment horizontal="center" vertical="center" wrapText="1"/>
    </xf>
    <xf numFmtId="49" fontId="9" fillId="0" borderId="15" xfId="0" applyNumberFormat="1" applyFont="1" applyBorder="1" applyAlignment="1">
      <alignment horizontal="center" vertical="center" wrapText="1"/>
    </xf>
    <xf numFmtId="0" fontId="7" fillId="6" borderId="1" xfId="0" applyFont="1" applyFill="1" applyBorder="1" applyAlignment="1">
      <alignment horizontal="justify" vertical="center" wrapText="1"/>
    </xf>
    <xf numFmtId="0" fontId="7" fillId="6" borderId="1" xfId="0" applyFont="1" applyFill="1" applyBorder="1" applyAlignment="1">
      <alignment horizontal="center" vertical="center" wrapText="1"/>
    </xf>
    <xf numFmtId="4" fontId="5" fillId="4" borderId="1" xfId="0" applyNumberFormat="1" applyFont="1" applyFill="1" applyBorder="1" applyAlignment="1" applyProtection="1">
      <alignment horizontal="center" vertical="center" wrapText="1"/>
      <protection locked="0"/>
    </xf>
    <xf numFmtId="49" fontId="9" fillId="0" borderId="19" xfId="0" applyNumberFormat="1" applyFont="1" applyBorder="1" applyAlignment="1">
      <alignment horizontal="center" vertical="center" wrapText="1"/>
    </xf>
    <xf numFmtId="0" fontId="7" fillId="6" borderId="5" xfId="0" applyFont="1" applyFill="1" applyBorder="1" applyAlignment="1">
      <alignment horizontal="justify" vertical="center" wrapText="1"/>
    </xf>
    <xf numFmtId="0" fontId="7" fillId="6" borderId="5" xfId="0" applyFont="1" applyFill="1" applyBorder="1" applyAlignment="1">
      <alignment horizontal="center" vertical="center" wrapText="1"/>
    </xf>
    <xf numFmtId="4" fontId="5" fillId="4" borderId="2" xfId="0" applyNumberFormat="1" applyFont="1" applyFill="1" applyBorder="1" applyAlignment="1" applyProtection="1">
      <alignment horizontal="center" vertical="center" wrapText="1"/>
      <protection locked="0"/>
    </xf>
    <xf numFmtId="0" fontId="7" fillId="6" borderId="37" xfId="0" applyFont="1" applyFill="1" applyBorder="1" applyAlignment="1">
      <alignment horizontal="justify" vertical="center" wrapText="1"/>
    </xf>
    <xf numFmtId="0" fontId="7" fillId="6" borderId="37" xfId="0" applyFont="1" applyFill="1" applyBorder="1" applyAlignment="1">
      <alignment horizontal="center" vertical="center" wrapText="1"/>
    </xf>
    <xf numFmtId="0" fontId="17" fillId="0" borderId="1" xfId="0" applyFont="1" applyBorder="1" applyAlignment="1">
      <alignment vertical="center" wrapText="1"/>
    </xf>
    <xf numFmtId="4" fontId="4" fillId="4" borderId="13" xfId="3" applyNumberFormat="1" applyFont="1" applyFill="1" applyBorder="1" applyAlignment="1" applyProtection="1">
      <alignment horizontal="center" vertical="center" wrapText="1"/>
      <protection locked="0"/>
    </xf>
    <xf numFmtId="0" fontId="23" fillId="0" borderId="0" xfId="0" applyFont="1" applyAlignment="1">
      <alignment horizontal="left" vertical="center" indent="1"/>
    </xf>
    <xf numFmtId="0" fontId="2" fillId="5" borderId="38" xfId="2" applyFont="1" applyFill="1" applyBorder="1" applyAlignment="1" applyProtection="1">
      <alignment horizontal="center" vertical="center" wrapText="1"/>
    </xf>
    <xf numFmtId="0" fontId="2" fillId="5" borderId="19" xfId="2" applyFont="1" applyFill="1" applyBorder="1" applyAlignment="1" applyProtection="1">
      <alignment horizontal="center" vertical="center" wrapText="1"/>
    </xf>
    <xf numFmtId="2" fontId="2" fillId="5" borderId="5" xfId="2" applyNumberFormat="1" applyFont="1" applyFill="1" applyBorder="1" applyAlignment="1" applyProtection="1">
      <alignment horizontal="center" vertical="center" wrapText="1"/>
    </xf>
    <xf numFmtId="0" fontId="2" fillId="0" borderId="23" xfId="2" applyFont="1" applyBorder="1" applyAlignment="1" applyProtection="1">
      <alignment horizontal="center" vertical="center" wrapText="1"/>
    </xf>
    <xf numFmtId="0" fontId="2" fillId="0" borderId="2" xfId="2" applyFont="1" applyBorder="1" applyAlignment="1" applyProtection="1">
      <alignment horizontal="center" vertical="center" wrapText="1"/>
    </xf>
    <xf numFmtId="0" fontId="2" fillId="0" borderId="2" xfId="2" applyFont="1" applyBorder="1" applyAlignment="1" applyProtection="1">
      <alignment horizontal="left" vertical="center" wrapText="1"/>
    </xf>
    <xf numFmtId="2" fontId="2" fillId="0" borderId="2" xfId="2" applyNumberFormat="1" applyFont="1" applyBorder="1" applyAlignment="1" applyProtection="1">
      <alignment horizontal="center" vertical="center" wrapText="1"/>
    </xf>
    <xf numFmtId="0" fontId="2" fillId="0" borderId="2" xfId="1" applyFont="1" applyBorder="1" applyAlignment="1" applyProtection="1">
      <alignment horizontal="center" vertical="center" wrapText="1"/>
    </xf>
    <xf numFmtId="0" fontId="2" fillId="0" borderId="3" xfId="1" applyFont="1" applyBorder="1" applyAlignment="1" applyProtection="1">
      <alignment horizontal="center" vertical="center" wrapText="1"/>
    </xf>
    <xf numFmtId="0" fontId="24" fillId="0" borderId="1" xfId="0" applyFont="1" applyBorder="1" applyAlignment="1" applyProtection="1">
      <alignment horizontal="center" vertical="center"/>
      <protection locked="0"/>
    </xf>
    <xf numFmtId="0" fontId="7" fillId="0" borderId="1" xfId="0" applyFont="1" applyBorder="1" applyAlignment="1">
      <alignment horizontal="left" vertical="center" wrapText="1"/>
    </xf>
    <xf numFmtId="166" fontId="7" fillId="0" borderId="1" xfId="0" applyNumberFormat="1" applyFont="1" applyBorder="1" applyAlignment="1">
      <alignment vertical="center"/>
    </xf>
    <xf numFmtId="0" fontId="10" fillId="0" borderId="16" xfId="0" applyFont="1" applyBorder="1" applyAlignment="1">
      <alignment horizontal="left" vertical="center"/>
    </xf>
    <xf numFmtId="49" fontId="5" fillId="0" borderId="16" xfId="0" applyNumberFormat="1" applyFont="1" applyBorder="1" applyAlignment="1">
      <alignment horizontal="center" vertical="center" wrapText="1"/>
    </xf>
    <xf numFmtId="2" fontId="5" fillId="0" borderId="16" xfId="0" applyNumberFormat="1" applyFont="1" applyBorder="1" applyAlignment="1">
      <alignment horizontal="center" vertical="center"/>
    </xf>
    <xf numFmtId="4" fontId="4" fillId="0" borderId="2" xfId="3" applyNumberFormat="1" applyFont="1" applyBorder="1" applyAlignment="1" applyProtection="1">
      <alignment horizontal="center" vertical="center" wrapText="1"/>
      <protection locked="0"/>
    </xf>
    <xf numFmtId="0" fontId="15" fillId="0" borderId="15" xfId="0" applyFont="1" applyBorder="1" applyAlignment="1">
      <alignment vertical="center" wrapText="1"/>
    </xf>
    <xf numFmtId="0" fontId="5" fillId="0" borderId="1" xfId="0" applyFont="1" applyBorder="1" applyAlignment="1">
      <alignment horizontal="center" vertical="center" wrapText="1"/>
    </xf>
    <xf numFmtId="0" fontId="5" fillId="0" borderId="12" xfId="0" applyFont="1" applyBorder="1" applyAlignment="1">
      <alignment horizontal="center" vertical="center" wrapText="1"/>
    </xf>
    <xf numFmtId="0" fontId="7" fillId="0" borderId="0" xfId="0" applyFont="1" applyAlignment="1">
      <alignment vertical="center"/>
    </xf>
    <xf numFmtId="0" fontId="15" fillId="0" borderId="1" xfId="0" applyFont="1" applyBorder="1" applyAlignment="1">
      <alignment vertical="center" wrapText="1"/>
    </xf>
    <xf numFmtId="0" fontId="15" fillId="0" borderId="1" xfId="0" applyFont="1" applyBorder="1" applyAlignment="1">
      <alignment vertical="center"/>
    </xf>
    <xf numFmtId="2" fontId="5" fillId="0" borderId="12" xfId="0" applyNumberFormat="1" applyFont="1" applyBorder="1" applyAlignment="1">
      <alignment horizontal="center" vertical="center"/>
    </xf>
    <xf numFmtId="49" fontId="5" fillId="0" borderId="39" xfId="0" applyNumberFormat="1" applyFont="1" applyBorder="1" applyAlignment="1">
      <alignment horizontal="center" vertical="center" wrapText="1"/>
    </xf>
    <xf numFmtId="164" fontId="5" fillId="4" borderId="15" xfId="0" applyNumberFormat="1" applyFont="1" applyFill="1" applyBorder="1" applyAlignment="1" applyProtection="1">
      <alignment horizontal="center" vertical="center"/>
      <protection locked="0"/>
    </xf>
    <xf numFmtId="0" fontId="7" fillId="0" borderId="39" xfId="0" applyFont="1" applyBorder="1" applyAlignment="1">
      <alignment horizontal="left" vertical="center" wrapText="1"/>
    </xf>
    <xf numFmtId="0" fontId="7" fillId="0" borderId="13" xfId="0" applyFont="1" applyBorder="1" applyAlignment="1">
      <alignment horizontal="center" vertical="center" wrapText="1"/>
    </xf>
    <xf numFmtId="164" fontId="5" fillId="0" borderId="2" xfId="0" applyNumberFormat="1" applyFont="1" applyBorder="1" applyAlignment="1" applyProtection="1">
      <alignment horizontal="center" vertical="center"/>
      <protection locked="0"/>
    </xf>
    <xf numFmtId="0" fontId="7" fillId="0" borderId="5" xfId="0" applyFont="1" applyBorder="1" applyAlignment="1">
      <alignment horizontal="left" vertical="center" wrapText="1"/>
    </xf>
    <xf numFmtId="0" fontId="10" fillId="0" borderId="40" xfId="0" applyFont="1" applyBorder="1" applyAlignment="1">
      <alignment horizontal="left" vertical="center"/>
    </xf>
    <xf numFmtId="49" fontId="9" fillId="0" borderId="39" xfId="0" applyNumberFormat="1" applyFont="1" applyBorder="1" applyAlignment="1">
      <alignment horizontal="center" vertical="center" wrapText="1"/>
    </xf>
    <xf numFmtId="0" fontId="7" fillId="0" borderId="39" xfId="0" applyFont="1" applyBorder="1" applyAlignment="1">
      <alignment vertical="center" wrapText="1"/>
    </xf>
    <xf numFmtId="0" fontId="7" fillId="0" borderId="41" xfId="0" applyFont="1" applyBorder="1" applyAlignment="1">
      <alignment vertical="center" wrapText="1"/>
    </xf>
    <xf numFmtId="164" fontId="5" fillId="4" borderId="19" xfId="0" applyNumberFormat="1" applyFont="1" applyFill="1" applyBorder="1" applyAlignment="1" applyProtection="1">
      <alignment horizontal="center" vertical="center"/>
      <protection locked="0"/>
    </xf>
    <xf numFmtId="0" fontId="24" fillId="0" borderId="13" xfId="0" applyFont="1" applyBorder="1" applyAlignment="1" applyProtection="1">
      <alignment horizontal="center" vertical="center"/>
      <protection locked="0"/>
    </xf>
    <xf numFmtId="0" fontId="10" fillId="0" borderId="13" xfId="0" applyFont="1" applyBorder="1" applyAlignment="1">
      <alignment horizontal="left" vertical="center" wrapText="1"/>
    </xf>
    <xf numFmtId="49" fontId="5" fillId="0" borderId="40" xfId="0" applyNumberFormat="1" applyFont="1" applyBorder="1" applyAlignment="1">
      <alignment horizontal="center" vertical="center" wrapText="1"/>
    </xf>
    <xf numFmtId="2" fontId="5" fillId="0" borderId="40" xfId="0" applyNumberFormat="1" applyFont="1" applyBorder="1" applyAlignment="1">
      <alignment horizontal="center" vertical="center"/>
    </xf>
    <xf numFmtId="164" fontId="5" fillId="4" borderId="42" xfId="0" applyNumberFormat="1" applyFont="1" applyFill="1" applyBorder="1" applyAlignment="1" applyProtection="1">
      <alignment horizontal="center" vertical="center"/>
      <protection locked="0"/>
    </xf>
    <xf numFmtId="0" fontId="7" fillId="0" borderId="41" xfId="0" applyFont="1" applyBorder="1" applyAlignment="1">
      <alignment horizontal="left" vertical="center" wrapText="1"/>
    </xf>
    <xf numFmtId="0" fontId="10" fillId="0" borderId="13" xfId="0" applyFont="1" applyBorder="1" applyAlignment="1">
      <alignment horizontal="left" vertical="center"/>
    </xf>
    <xf numFmtId="0" fontId="15" fillId="0" borderId="12" xfId="0" applyFont="1" applyBorder="1" applyAlignment="1">
      <alignment vertical="center" wrapText="1"/>
    </xf>
    <xf numFmtId="0" fontId="2" fillId="0" borderId="40" xfId="0" applyFont="1" applyBorder="1" applyAlignment="1">
      <alignment horizontal="left" vertical="center" wrapText="1"/>
    </xf>
    <xf numFmtId="164" fontId="5" fillId="0" borderId="13" xfId="0" applyNumberFormat="1" applyFont="1" applyBorder="1" applyAlignment="1" applyProtection="1">
      <alignment horizontal="center" vertical="center"/>
      <protection locked="0"/>
    </xf>
    <xf numFmtId="0" fontId="7" fillId="0" borderId="39" xfId="0" applyFont="1" applyBorder="1" applyAlignment="1">
      <alignment horizontal="center" vertical="center" wrapText="1"/>
    </xf>
    <xf numFmtId="0" fontId="15" fillId="0" borderId="39" xfId="0" applyFont="1" applyBorder="1" applyAlignment="1">
      <alignment vertical="center" wrapText="1"/>
    </xf>
    <xf numFmtId="0" fontId="27" fillId="0" borderId="39" xfId="0" applyFont="1" applyBorder="1" applyAlignment="1">
      <alignment horizontal="center" vertical="center" wrapText="1"/>
    </xf>
    <xf numFmtId="0" fontId="4" fillId="0" borderId="11" xfId="3" applyFont="1" applyBorder="1" applyAlignment="1">
      <alignment horizontal="center" vertical="center" wrapText="1"/>
    </xf>
    <xf numFmtId="4" fontId="4" fillId="0" borderId="10" xfId="3" applyNumberFormat="1" applyFont="1" applyBorder="1" applyAlignment="1">
      <alignment horizontal="center" vertical="center" wrapText="1"/>
    </xf>
    <xf numFmtId="2" fontId="2" fillId="0" borderId="16" xfId="2" applyNumberFormat="1" applyFont="1" applyBorder="1" applyAlignment="1" applyProtection="1">
      <alignment horizontal="center" vertical="center" wrapText="1"/>
    </xf>
    <xf numFmtId="0" fontId="7" fillId="0" borderId="1" xfId="0" applyFont="1" applyBorder="1" applyAlignment="1">
      <alignment vertical="center"/>
    </xf>
    <xf numFmtId="4" fontId="4" fillId="4" borderId="15" xfId="3" applyNumberFormat="1" applyFont="1" applyFill="1" applyBorder="1" applyAlignment="1" applyProtection="1">
      <alignment horizontal="center" vertical="center" wrapText="1"/>
      <protection locked="0"/>
    </xf>
    <xf numFmtId="166" fontId="7" fillId="0" borderId="13" xfId="0" applyNumberFormat="1" applyFont="1" applyBorder="1" applyAlignment="1">
      <alignment vertical="center"/>
    </xf>
    <xf numFmtId="166" fontId="7" fillId="0" borderId="5" xfId="0" applyNumberFormat="1" applyFont="1" applyBorder="1" applyAlignment="1">
      <alignment vertical="center"/>
    </xf>
    <xf numFmtId="4" fontId="4" fillId="0" borderId="13" xfId="3" applyNumberFormat="1" applyFont="1" applyBorder="1" applyAlignment="1" applyProtection="1">
      <alignment horizontal="center" vertical="center" wrapText="1"/>
      <protection locked="0"/>
    </xf>
    <xf numFmtId="0" fontId="29" fillId="0" borderId="1" xfId="0" applyFont="1" applyBorder="1" applyAlignment="1">
      <alignment horizontal="center" vertical="center" wrapText="1"/>
    </xf>
    <xf numFmtId="164" fontId="29" fillId="4" borderId="1" xfId="0" applyNumberFormat="1" applyFont="1" applyFill="1" applyBorder="1" applyAlignment="1" applyProtection="1">
      <alignment horizontal="center" vertical="center"/>
      <protection locked="0"/>
    </xf>
    <xf numFmtId="4" fontId="29" fillId="0" borderId="14" xfId="0" applyNumberFormat="1" applyFont="1" applyBorder="1" applyAlignment="1">
      <alignment horizontal="center" vertical="center" wrapText="1"/>
    </xf>
    <xf numFmtId="49" fontId="9" fillId="0" borderId="23" xfId="0" applyNumberFormat="1" applyFont="1" applyBorder="1" applyAlignment="1">
      <alignment vertical="center" wrapText="1"/>
    </xf>
    <xf numFmtId="4" fontId="4" fillId="4" borderId="12" xfId="3" applyNumberFormat="1" applyFont="1" applyFill="1" applyBorder="1" applyAlignment="1" applyProtection="1">
      <alignment horizontal="center" vertical="center" wrapText="1"/>
      <protection locked="0"/>
    </xf>
    <xf numFmtId="0" fontId="30" fillId="4" borderId="1" xfId="0" applyFont="1" applyFill="1" applyBorder="1" applyAlignment="1">
      <alignment horizontal="center" vertical="center" wrapText="1"/>
    </xf>
    <xf numFmtId="0" fontId="15" fillId="0" borderId="15" xfId="0" applyFont="1" applyBorder="1" applyAlignment="1">
      <alignment horizontal="center" vertical="center" wrapText="1"/>
    </xf>
    <xf numFmtId="0" fontId="15" fillId="0" borderId="12" xfId="0" applyFont="1" applyBorder="1" applyAlignment="1">
      <alignment horizontal="left" vertical="center" wrapText="1"/>
    </xf>
    <xf numFmtId="0" fontId="15" fillId="0" borderId="13" xfId="0" applyFont="1" applyBorder="1" applyAlignment="1">
      <alignment horizontal="left" vertical="center" wrapText="1"/>
    </xf>
    <xf numFmtId="0" fontId="5" fillId="0" borderId="1" xfId="0" applyFont="1" applyBorder="1" applyAlignment="1">
      <alignment horizontal="left" vertical="center" wrapText="1"/>
    </xf>
    <xf numFmtId="167" fontId="7" fillId="0" borderId="2" xfId="0" applyNumberFormat="1" applyFont="1" applyBorder="1" applyAlignment="1">
      <alignment horizontal="center" vertical="center" wrapText="1"/>
    </xf>
    <xf numFmtId="0" fontId="2" fillId="0" borderId="0" xfId="1" applyFont="1" applyBorder="1" applyAlignment="1" applyProtection="1">
      <alignment vertical="center"/>
    </xf>
    <xf numFmtId="0" fontId="2" fillId="0" borderId="0" xfId="2" applyFont="1" applyBorder="1" applyAlignment="1" applyProtection="1">
      <alignment horizontal="center" vertical="center" wrapText="1"/>
    </xf>
    <xf numFmtId="2" fontId="2" fillId="0" borderId="0" xfId="2" applyNumberFormat="1" applyFont="1" applyBorder="1" applyAlignment="1" applyProtection="1">
      <alignment horizontal="center" vertical="center" wrapText="1"/>
    </xf>
    <xf numFmtId="0" fontId="2" fillId="0" borderId="0" xfId="1" applyFont="1" applyBorder="1" applyAlignment="1" applyProtection="1">
      <alignment horizontal="center" vertical="center" wrapText="1"/>
    </xf>
    <xf numFmtId="0" fontId="2" fillId="5" borderId="1" xfId="2" applyFont="1" applyFill="1" applyBorder="1" applyAlignment="1" applyProtection="1">
      <alignment horizontal="center" vertical="center" wrapText="1"/>
    </xf>
    <xf numFmtId="0" fontId="0" fillId="0" borderId="1" xfId="0" applyBorder="1" applyAlignment="1">
      <alignment horizontal="center" vertical="center"/>
    </xf>
    <xf numFmtId="0" fontId="0" fillId="0" borderId="1" xfId="0" applyBorder="1"/>
    <xf numFmtId="0" fontId="0" fillId="0" borderId="1" xfId="0" applyBorder="1" applyAlignment="1">
      <alignment horizontal="center" vertical="center" wrapText="1"/>
    </xf>
    <xf numFmtId="0" fontId="0" fillId="0" borderId="1" xfId="0" applyBorder="1" applyAlignment="1">
      <alignment horizontal="right" vertical="center"/>
    </xf>
    <xf numFmtId="4" fontId="33" fillId="0" borderId="1" xfId="0" applyNumberFormat="1" applyFont="1" applyBorder="1" applyAlignment="1">
      <alignment horizontal="center"/>
    </xf>
    <xf numFmtId="4" fontId="0" fillId="0" borderId="1" xfId="0" applyNumberFormat="1" applyBorder="1" applyAlignment="1">
      <alignment horizontal="center"/>
    </xf>
    <xf numFmtId="4" fontId="34" fillId="0" borderId="1" xfId="0" applyNumberFormat="1" applyFont="1" applyBorder="1" applyAlignment="1">
      <alignment horizontal="center" vertical="center"/>
    </xf>
    <xf numFmtId="0" fontId="35" fillId="0" borderId="0" xfId="0" applyFont="1"/>
    <xf numFmtId="0" fontId="15" fillId="0" borderId="13" xfId="0" applyFont="1" applyBorder="1" applyAlignment="1">
      <alignment horizontal="center" vertical="center" wrapText="1"/>
    </xf>
    <xf numFmtId="2" fontId="5" fillId="0" borderId="10" xfId="0" applyNumberFormat="1" applyFont="1" applyBorder="1" applyAlignment="1">
      <alignment horizontal="center" vertical="center" wrapText="1"/>
    </xf>
    <xf numFmtId="2" fontId="9" fillId="0" borderId="9" xfId="0" applyNumberFormat="1" applyFont="1" applyBorder="1" applyAlignment="1">
      <alignment horizontal="center" vertical="center" wrapText="1"/>
    </xf>
    <xf numFmtId="2" fontId="9" fillId="0" borderId="37" xfId="0" applyNumberFormat="1" applyFont="1" applyBorder="1" applyAlignment="1">
      <alignment horizontal="center" vertical="center" wrapText="1"/>
    </xf>
    <xf numFmtId="2" fontId="15" fillId="0" borderId="37" xfId="0" applyNumberFormat="1" applyFont="1" applyBorder="1" applyAlignment="1">
      <alignment horizontal="left" vertical="center" wrapText="1"/>
    </xf>
    <xf numFmtId="2" fontId="15" fillId="0" borderId="37" xfId="0" applyNumberFormat="1" applyFont="1" applyBorder="1" applyAlignment="1">
      <alignment horizontal="center" vertical="center" wrapText="1"/>
    </xf>
    <xf numFmtId="2" fontId="5" fillId="4" borderId="37" xfId="3" applyNumberFormat="1" applyFont="1" applyFill="1" applyBorder="1" applyAlignment="1" applyProtection="1">
      <alignment horizontal="center" vertical="center" wrapText="1"/>
      <protection locked="0"/>
    </xf>
    <xf numFmtId="0" fontId="0" fillId="0" borderId="1" xfId="0" applyBorder="1" applyAlignment="1">
      <alignment wrapText="1"/>
    </xf>
    <xf numFmtId="4" fontId="4" fillId="7" borderId="1" xfId="3" applyNumberFormat="1" applyFont="1" applyFill="1" applyBorder="1" applyAlignment="1">
      <alignment horizontal="center" vertical="center" wrapText="1"/>
    </xf>
    <xf numFmtId="4" fontId="5" fillId="7" borderId="4" xfId="0" applyNumberFormat="1" applyFont="1" applyFill="1" applyBorder="1" applyAlignment="1">
      <alignment horizontal="center" vertical="center" wrapText="1"/>
    </xf>
    <xf numFmtId="4" fontId="4" fillId="8" borderId="5" xfId="3" applyNumberFormat="1" applyFont="1" applyFill="1" applyBorder="1" applyAlignment="1">
      <alignment horizontal="center" vertical="center" wrapText="1"/>
    </xf>
    <xf numFmtId="4" fontId="5" fillId="8" borderId="6" xfId="0" applyNumberFormat="1" applyFont="1" applyFill="1" applyBorder="1" applyAlignment="1">
      <alignment horizontal="center" vertical="center" wrapText="1"/>
    </xf>
    <xf numFmtId="4" fontId="4" fillId="9" borderId="2" xfId="3" applyNumberFormat="1" applyFont="1" applyFill="1" applyBorder="1" applyAlignment="1">
      <alignment horizontal="center" vertical="center" wrapText="1"/>
    </xf>
    <xf numFmtId="4" fontId="5" fillId="9" borderId="3" xfId="0" applyNumberFormat="1" applyFont="1" applyFill="1" applyBorder="1" applyAlignment="1">
      <alignment horizontal="center" vertical="center" wrapText="1"/>
    </xf>
    <xf numFmtId="0" fontId="7" fillId="0" borderId="28" xfId="0" applyFont="1" applyBorder="1" applyAlignment="1">
      <alignment vertical="center" wrapText="1"/>
    </xf>
    <xf numFmtId="0" fontId="7" fillId="0" borderId="28" xfId="0" applyFont="1" applyBorder="1" applyAlignment="1">
      <alignment horizontal="center" vertical="center"/>
    </xf>
    <xf numFmtId="1" fontId="7" fillId="0" borderId="28" xfId="0" applyNumberFormat="1" applyFont="1" applyBorder="1" applyAlignment="1">
      <alignment horizontal="center" vertical="center"/>
    </xf>
    <xf numFmtId="0" fontId="12" fillId="2" borderId="0" xfId="1" applyFont="1" applyFill="1" applyAlignment="1" applyProtection="1">
      <alignment horizontal="center" vertical="center" wrapText="1"/>
    </xf>
    <xf numFmtId="0" fontId="2" fillId="3" borderId="21" xfId="1" applyFont="1" applyFill="1" applyBorder="1" applyAlignment="1" applyProtection="1">
      <alignment horizontal="center" vertical="center"/>
    </xf>
    <xf numFmtId="0" fontId="2" fillId="3" borderId="7" xfId="1" applyFont="1" applyFill="1" applyBorder="1" applyAlignment="1" applyProtection="1">
      <alignment horizontal="center" vertical="center"/>
    </xf>
    <xf numFmtId="0" fontId="2" fillId="3" borderId="8" xfId="1" applyFont="1" applyFill="1" applyBorder="1" applyAlignment="1" applyProtection="1">
      <alignment horizontal="center" vertical="center"/>
    </xf>
    <xf numFmtId="49" fontId="9" fillId="0" borderId="1" xfId="0" applyNumberFormat="1" applyFont="1" applyBorder="1" applyAlignment="1">
      <alignment horizontal="center" vertical="center" wrapText="1"/>
    </xf>
    <xf numFmtId="49" fontId="9" fillId="0" borderId="5" xfId="0" applyNumberFormat="1" applyFont="1" applyBorder="1" applyAlignment="1">
      <alignment horizontal="center" vertical="center" wrapText="1"/>
    </xf>
    <xf numFmtId="0" fontId="6" fillId="0" borderId="43" xfId="0" applyFont="1" applyBorder="1" applyAlignment="1" applyProtection="1">
      <alignment horizontal="center" vertical="center" wrapText="1"/>
      <protection locked="0"/>
    </xf>
    <xf numFmtId="0" fontId="6" fillId="0" borderId="44" xfId="0" applyFont="1" applyBorder="1" applyAlignment="1" applyProtection="1">
      <alignment horizontal="center" vertical="center" wrapText="1"/>
      <protection locked="0"/>
    </xf>
    <xf numFmtId="0" fontId="6" fillId="0" borderId="18" xfId="0" applyFont="1" applyBorder="1" applyAlignment="1" applyProtection="1">
      <alignment horizontal="center" vertical="center" wrapText="1"/>
      <protection locked="0"/>
    </xf>
    <xf numFmtId="49" fontId="9" fillId="0" borderId="24" xfId="0" applyNumberFormat="1" applyFont="1" applyBorder="1" applyAlignment="1">
      <alignment horizontal="center" vertical="center" wrapText="1"/>
    </xf>
    <xf numFmtId="49" fontId="9" fillId="0" borderId="25" xfId="0" applyNumberFormat="1" applyFont="1" applyBorder="1" applyAlignment="1">
      <alignment horizontal="center" vertical="center" wrapText="1"/>
    </xf>
    <xf numFmtId="49" fontId="9" fillId="0" borderId="22" xfId="0" applyNumberFormat="1" applyFont="1" applyBorder="1" applyAlignment="1">
      <alignment horizontal="center" vertical="center" wrapText="1"/>
    </xf>
    <xf numFmtId="49" fontId="9" fillId="0" borderId="23" xfId="0" applyNumberFormat="1" applyFont="1" applyBorder="1" applyAlignment="1">
      <alignment horizontal="center" vertical="center" wrapText="1"/>
    </xf>
    <xf numFmtId="49" fontId="9" fillId="0" borderId="2" xfId="0" applyNumberFormat="1" applyFont="1" applyBorder="1" applyAlignment="1">
      <alignment horizontal="center" vertical="center" wrapText="1"/>
    </xf>
    <xf numFmtId="49" fontId="9" fillId="0" borderId="12" xfId="0" applyNumberFormat="1" applyFont="1" applyBorder="1" applyAlignment="1">
      <alignment horizontal="center" vertical="center" wrapText="1"/>
    </xf>
    <xf numFmtId="49" fontId="9" fillId="0" borderId="33" xfId="0" applyNumberFormat="1" applyFont="1" applyBorder="1" applyAlignment="1">
      <alignment horizontal="center" vertical="center" wrapText="1"/>
    </xf>
    <xf numFmtId="49" fontId="9" fillId="0" borderId="26" xfId="0" applyNumberFormat="1" applyFont="1" applyBorder="1" applyAlignment="1">
      <alignment horizontal="center" vertical="center" wrapText="1"/>
    </xf>
    <xf numFmtId="0" fontId="32" fillId="0" borderId="0" xfId="1" applyFont="1" applyAlignment="1" applyProtection="1">
      <alignment horizontal="center" vertical="center" wrapText="1"/>
    </xf>
    <xf numFmtId="0" fontId="0" fillId="0" borderId="0" xfId="0" applyAlignment="1">
      <alignment horizontal="left" vertical="top" wrapText="1"/>
    </xf>
    <xf numFmtId="0" fontId="33" fillId="0" borderId="0" xfId="0" applyFont="1" applyAlignment="1">
      <alignment horizontal="left" vertical="center" wrapText="1"/>
    </xf>
    <xf numFmtId="0" fontId="33" fillId="0" borderId="0" xfId="0" applyFont="1" applyAlignment="1">
      <alignment horizontal="left" vertical="center"/>
    </xf>
    <xf numFmtId="0" fontId="33" fillId="0" borderId="0" xfId="0" applyFont="1" applyAlignment="1">
      <alignment horizontal="left" wrapText="1"/>
    </xf>
    <xf numFmtId="0" fontId="33" fillId="0" borderId="0" xfId="0" applyFont="1" applyAlignment="1">
      <alignment horizontal="left"/>
    </xf>
    <xf numFmtId="0" fontId="2" fillId="3" borderId="1" xfId="1" applyFont="1" applyFill="1" applyBorder="1" applyAlignment="1" applyProtection="1">
      <alignment horizontal="center" vertical="center"/>
    </xf>
    <xf numFmtId="0" fontId="0" fillId="0" borderId="0" xfId="0" applyAlignment="1">
      <alignment wrapText="1"/>
    </xf>
    <xf numFmtId="2" fontId="7" fillId="0" borderId="28" xfId="0" applyNumberFormat="1" applyFont="1" applyBorder="1" applyAlignment="1">
      <alignment horizontal="center" vertical="center"/>
    </xf>
  </cellXfs>
  <cellStyles count="6">
    <cellStyle name="Įprastas" xfId="0" builtinId="0"/>
    <cellStyle name="Įprastas 2" xfId="5" xr:uid="{7B2FC5F9-26DE-41CD-96A4-516864D5524F}"/>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6DB09D-045D-44DD-B5BB-E01AA939D9D2}">
  <dimension ref="A1:I157"/>
  <sheetViews>
    <sheetView tabSelected="1" zoomScaleNormal="100" workbookViewId="0">
      <selection activeCell="I107" sqref="I107"/>
    </sheetView>
  </sheetViews>
  <sheetFormatPr defaultColWidth="9.109375" defaultRowHeight="13.8" x14ac:dyDescent="0.25"/>
  <cols>
    <col min="1" max="1" width="38.44140625" style="14" customWidth="1"/>
    <col min="2" max="2" width="8.33203125" style="14" bestFit="1" customWidth="1"/>
    <col min="3" max="3" width="82.44140625" style="8" customWidth="1"/>
    <col min="4" max="4" width="12.88671875" style="7" customWidth="1"/>
    <col min="5" max="5" width="16.33203125" style="33" customWidth="1"/>
    <col min="6" max="6" width="20.6640625" style="9" customWidth="1"/>
    <col min="7" max="7" width="14.6640625" style="7" customWidth="1"/>
    <col min="8" max="8" width="21.5546875" style="10" customWidth="1"/>
    <col min="9" max="9" width="16.109375" style="4" customWidth="1"/>
    <col min="10" max="10" width="18.109375" style="4" customWidth="1"/>
    <col min="11" max="16384" width="9.109375" style="4"/>
  </cols>
  <sheetData>
    <row r="1" spans="1:8" ht="63.6" customHeight="1" x14ac:dyDescent="0.25">
      <c r="A1" s="275" t="s">
        <v>331</v>
      </c>
      <c r="B1" s="275"/>
      <c r="C1" s="275"/>
      <c r="D1" s="275"/>
      <c r="E1" s="275"/>
      <c r="F1" s="275"/>
      <c r="G1" s="275"/>
      <c r="H1" s="4"/>
    </row>
    <row r="2" spans="1:8" ht="21.75" customHeight="1" thickBot="1" x14ac:dyDescent="0.3">
      <c r="A2" s="1"/>
      <c r="B2" s="1"/>
      <c r="C2" s="1"/>
      <c r="D2" s="1"/>
      <c r="E2" s="29"/>
      <c r="F2" s="1"/>
      <c r="G2" s="1"/>
    </row>
    <row r="3" spans="1:8" ht="21.75" customHeight="1" x14ac:dyDescent="0.25">
      <c r="A3" s="276" t="s">
        <v>14</v>
      </c>
      <c r="B3" s="277"/>
      <c r="C3" s="277"/>
      <c r="D3" s="277"/>
      <c r="E3" s="277"/>
      <c r="F3" s="277"/>
      <c r="G3" s="278"/>
    </row>
    <row r="4" spans="1:8" ht="28.2" thickBot="1" x14ac:dyDescent="0.3">
      <c r="A4" s="130" t="s">
        <v>15</v>
      </c>
      <c r="B4" s="87" t="s">
        <v>0</v>
      </c>
      <c r="C4" s="87" t="s">
        <v>1</v>
      </c>
      <c r="D4" s="87" t="s">
        <v>2</v>
      </c>
      <c r="E4" s="88" t="s">
        <v>3</v>
      </c>
      <c r="F4" s="89" t="s">
        <v>23</v>
      </c>
      <c r="G4" s="90" t="s">
        <v>4</v>
      </c>
      <c r="H4" s="41"/>
    </row>
    <row r="5" spans="1:8" ht="34.950000000000003" customHeight="1" x14ac:dyDescent="0.3">
      <c r="A5" s="47" t="s">
        <v>83</v>
      </c>
      <c r="B5" s="15" t="s">
        <v>5</v>
      </c>
      <c r="C5" s="142" t="s">
        <v>31</v>
      </c>
      <c r="D5" s="48" t="s">
        <v>84</v>
      </c>
      <c r="E5" s="244">
        <v>1.51</v>
      </c>
      <c r="F5" s="17"/>
      <c r="G5" s="18">
        <f>ROUND((E5*F5),2)</f>
        <v>0</v>
      </c>
      <c r="H5"/>
    </row>
    <row r="6" spans="1:8" ht="34.950000000000003" customHeight="1" x14ac:dyDescent="0.25">
      <c r="A6" s="44" t="s">
        <v>83</v>
      </c>
      <c r="B6" s="13" t="s">
        <v>6</v>
      </c>
      <c r="C6" s="132" t="s">
        <v>673</v>
      </c>
      <c r="D6" s="42" t="s">
        <v>91</v>
      </c>
      <c r="E6" s="131">
        <v>5</v>
      </c>
      <c r="F6" s="3"/>
      <c r="G6" s="19">
        <f t="shared" ref="G6:G71" si="0">ROUND((E6*F6),2)</f>
        <v>0</v>
      </c>
    </row>
    <row r="7" spans="1:8" ht="34.950000000000003" customHeight="1" x14ac:dyDescent="0.25">
      <c r="A7" s="44" t="s">
        <v>83</v>
      </c>
      <c r="B7" s="13" t="s">
        <v>7</v>
      </c>
      <c r="C7" s="133" t="s">
        <v>122</v>
      </c>
      <c r="D7" s="42" t="s">
        <v>85</v>
      </c>
      <c r="E7" s="131">
        <v>112</v>
      </c>
      <c r="F7" s="3"/>
      <c r="G7" s="19">
        <f t="shared" si="0"/>
        <v>0</v>
      </c>
    </row>
    <row r="8" spans="1:8" ht="34.950000000000003" customHeight="1" x14ac:dyDescent="0.25">
      <c r="A8" s="44" t="s">
        <v>83</v>
      </c>
      <c r="B8" s="13" t="s">
        <v>8</v>
      </c>
      <c r="C8" s="134" t="s">
        <v>701</v>
      </c>
      <c r="D8" s="42" t="s">
        <v>87</v>
      </c>
      <c r="E8" s="42">
        <v>8</v>
      </c>
      <c r="F8" s="3"/>
      <c r="G8" s="19">
        <f t="shared" si="0"/>
        <v>0</v>
      </c>
    </row>
    <row r="9" spans="1:8" ht="34.950000000000003" customHeight="1" x14ac:dyDescent="0.25">
      <c r="A9" s="44" t="s">
        <v>83</v>
      </c>
      <c r="B9" s="13" t="s">
        <v>9</v>
      </c>
      <c r="C9" s="133" t="s">
        <v>123</v>
      </c>
      <c r="D9" s="135" t="s">
        <v>87</v>
      </c>
      <c r="E9" s="135">
        <v>5</v>
      </c>
      <c r="F9" s="3"/>
      <c r="G9" s="19">
        <f t="shared" si="0"/>
        <v>0</v>
      </c>
    </row>
    <row r="10" spans="1:8" ht="34.950000000000003" customHeight="1" x14ac:dyDescent="0.35">
      <c r="A10" s="44" t="s">
        <v>83</v>
      </c>
      <c r="B10" s="13" t="s">
        <v>10</v>
      </c>
      <c r="C10" s="133" t="s">
        <v>124</v>
      </c>
      <c r="D10" s="135" t="s">
        <v>92</v>
      </c>
      <c r="E10" s="135">
        <v>10268</v>
      </c>
      <c r="F10" s="3"/>
      <c r="G10" s="19">
        <f t="shared" si="0"/>
        <v>0</v>
      </c>
    </row>
    <row r="11" spans="1:8" ht="61.2" customHeight="1" x14ac:dyDescent="0.25">
      <c r="A11" s="44" t="s">
        <v>83</v>
      </c>
      <c r="B11" s="13" t="s">
        <v>11</v>
      </c>
      <c r="C11" s="134" t="s">
        <v>706</v>
      </c>
      <c r="D11" s="135" t="s">
        <v>88</v>
      </c>
      <c r="E11" s="135">
        <v>2825</v>
      </c>
      <c r="F11" s="3">
        <v>-5.99</v>
      </c>
      <c r="G11" s="19">
        <f t="shared" si="0"/>
        <v>-16921.75</v>
      </c>
    </row>
    <row r="12" spans="1:8" ht="34.950000000000003" customHeight="1" x14ac:dyDescent="0.25">
      <c r="A12" s="44" t="s">
        <v>83</v>
      </c>
      <c r="B12" s="13" t="s">
        <v>12</v>
      </c>
      <c r="C12" s="136" t="s">
        <v>125</v>
      </c>
      <c r="D12" s="135" t="s">
        <v>92</v>
      </c>
      <c r="E12" s="135">
        <v>2404</v>
      </c>
      <c r="F12" s="3"/>
      <c r="G12" s="19">
        <f t="shared" si="0"/>
        <v>0</v>
      </c>
    </row>
    <row r="13" spans="1:8" ht="34.950000000000003" customHeight="1" x14ac:dyDescent="0.25">
      <c r="A13" s="44" t="s">
        <v>83</v>
      </c>
      <c r="B13" s="13" t="s">
        <v>13</v>
      </c>
      <c r="C13" s="136" t="s">
        <v>126</v>
      </c>
      <c r="D13" s="135" t="s">
        <v>92</v>
      </c>
      <c r="E13" s="135">
        <v>194</v>
      </c>
      <c r="F13" s="3"/>
      <c r="G13" s="19">
        <f t="shared" si="0"/>
        <v>0</v>
      </c>
    </row>
    <row r="14" spans="1:8" ht="34.950000000000003" customHeight="1" x14ac:dyDescent="0.25">
      <c r="A14" s="44" t="s">
        <v>83</v>
      </c>
      <c r="B14" s="13" t="s">
        <v>24</v>
      </c>
      <c r="C14" s="136" t="s">
        <v>127</v>
      </c>
      <c r="D14" s="135" t="s">
        <v>92</v>
      </c>
      <c r="E14" s="135">
        <v>8</v>
      </c>
      <c r="F14" s="3"/>
      <c r="G14" s="19">
        <f t="shared" si="0"/>
        <v>0</v>
      </c>
    </row>
    <row r="15" spans="1:8" ht="34.950000000000003" customHeight="1" x14ac:dyDescent="0.25">
      <c r="A15" s="44" t="s">
        <v>83</v>
      </c>
      <c r="B15" s="13" t="s">
        <v>25</v>
      </c>
      <c r="C15" s="136" t="s">
        <v>680</v>
      </c>
      <c r="D15" s="135" t="s">
        <v>92</v>
      </c>
      <c r="E15" s="135">
        <v>4570</v>
      </c>
      <c r="F15" s="3"/>
      <c r="G15" s="19">
        <f t="shared" si="0"/>
        <v>0</v>
      </c>
    </row>
    <row r="16" spans="1:8" ht="55.2" x14ac:dyDescent="0.25">
      <c r="A16" s="44" t="s">
        <v>83</v>
      </c>
      <c r="B16" s="13" t="s">
        <v>26</v>
      </c>
      <c r="C16" s="134" t="s">
        <v>728</v>
      </c>
      <c r="D16" s="135" t="s">
        <v>141</v>
      </c>
      <c r="E16" s="135">
        <v>685.5</v>
      </c>
      <c r="F16" s="3">
        <v>-40.5</v>
      </c>
      <c r="G16" s="19">
        <f t="shared" si="0"/>
        <v>-27762.75</v>
      </c>
    </row>
    <row r="17" spans="1:9" ht="34.950000000000003" customHeight="1" x14ac:dyDescent="0.25">
      <c r="A17" s="44" t="s">
        <v>83</v>
      </c>
      <c r="B17" s="13" t="s">
        <v>27</v>
      </c>
      <c r="C17" s="136" t="s">
        <v>727</v>
      </c>
      <c r="D17" s="135" t="s">
        <v>92</v>
      </c>
      <c r="E17" s="135">
        <v>386</v>
      </c>
      <c r="F17" s="3"/>
      <c r="G17" s="19">
        <f t="shared" si="0"/>
        <v>0</v>
      </c>
    </row>
    <row r="18" spans="1:9" ht="34.950000000000003" customHeight="1" x14ac:dyDescent="0.25">
      <c r="A18" s="44" t="s">
        <v>83</v>
      </c>
      <c r="B18" s="13" t="s">
        <v>32</v>
      </c>
      <c r="C18" s="136" t="s">
        <v>128</v>
      </c>
      <c r="D18" s="135" t="s">
        <v>89</v>
      </c>
      <c r="E18" s="135">
        <v>1940</v>
      </c>
      <c r="F18" s="3"/>
      <c r="G18" s="19">
        <f t="shared" si="0"/>
        <v>0</v>
      </c>
    </row>
    <row r="19" spans="1:9" ht="34.950000000000003" customHeight="1" x14ac:dyDescent="0.25">
      <c r="A19" s="44" t="s">
        <v>83</v>
      </c>
      <c r="B19" s="13" t="s">
        <v>33</v>
      </c>
      <c r="C19" s="136" t="s">
        <v>129</v>
      </c>
      <c r="D19" s="135" t="s">
        <v>89</v>
      </c>
      <c r="E19" s="135">
        <v>1740</v>
      </c>
      <c r="F19" s="3"/>
      <c r="G19" s="19">
        <f t="shared" si="0"/>
        <v>0</v>
      </c>
    </row>
    <row r="20" spans="1:9" ht="34.950000000000003" customHeight="1" x14ac:dyDescent="0.25">
      <c r="A20" s="44" t="s">
        <v>83</v>
      </c>
      <c r="B20" s="13" t="s">
        <v>34</v>
      </c>
      <c r="C20" s="136" t="s">
        <v>707</v>
      </c>
      <c r="D20" s="135" t="s">
        <v>89</v>
      </c>
      <c r="E20" s="135">
        <v>66</v>
      </c>
      <c r="F20" s="266"/>
      <c r="G20" s="267"/>
    </row>
    <row r="21" spans="1:9" ht="34.950000000000003" customHeight="1" x14ac:dyDescent="0.25">
      <c r="A21" s="44" t="s">
        <v>83</v>
      </c>
      <c r="B21" s="13" t="s">
        <v>35</v>
      </c>
      <c r="C21" s="136" t="s">
        <v>708</v>
      </c>
      <c r="D21" s="135" t="s">
        <v>89</v>
      </c>
      <c r="E21" s="135">
        <v>106</v>
      </c>
      <c r="F21" s="266"/>
      <c r="G21" s="267"/>
    </row>
    <row r="22" spans="1:9" ht="34.950000000000003" customHeight="1" x14ac:dyDescent="0.25">
      <c r="A22" s="44" t="s">
        <v>83</v>
      </c>
      <c r="B22" s="13" t="s">
        <v>36</v>
      </c>
      <c r="C22" s="136" t="s">
        <v>130</v>
      </c>
      <c r="D22" s="135" t="s">
        <v>86</v>
      </c>
      <c r="E22" s="135">
        <v>7</v>
      </c>
      <c r="F22" s="3"/>
      <c r="G22" s="19">
        <f t="shared" si="0"/>
        <v>0</v>
      </c>
    </row>
    <row r="23" spans="1:9" ht="34.950000000000003" customHeight="1" x14ac:dyDescent="0.25">
      <c r="A23" s="44" t="s">
        <v>83</v>
      </c>
      <c r="B23" s="13" t="s">
        <v>37</v>
      </c>
      <c r="C23" s="136" t="s">
        <v>674</v>
      </c>
      <c r="D23" s="135" t="s">
        <v>86</v>
      </c>
      <c r="E23" s="135">
        <v>1</v>
      </c>
      <c r="F23" s="3"/>
      <c r="G23" s="19">
        <f t="shared" si="0"/>
        <v>0</v>
      </c>
    </row>
    <row r="24" spans="1:9" ht="34.950000000000003" customHeight="1" x14ac:dyDescent="0.25">
      <c r="A24" s="44" t="s">
        <v>83</v>
      </c>
      <c r="B24" s="13" t="s">
        <v>38</v>
      </c>
      <c r="C24" s="136" t="s">
        <v>131</v>
      </c>
      <c r="D24" s="135" t="s">
        <v>88</v>
      </c>
      <c r="E24" s="135">
        <v>1560</v>
      </c>
      <c r="F24" s="3"/>
      <c r="G24" s="19">
        <f t="shared" si="0"/>
        <v>0</v>
      </c>
    </row>
    <row r="25" spans="1:9" ht="34.950000000000003" customHeight="1" x14ac:dyDescent="0.25">
      <c r="A25" s="44" t="s">
        <v>83</v>
      </c>
      <c r="B25" s="13" t="s">
        <v>39</v>
      </c>
      <c r="C25" s="136" t="s">
        <v>132</v>
      </c>
      <c r="D25" s="135" t="s">
        <v>86</v>
      </c>
      <c r="E25" s="135">
        <v>67</v>
      </c>
      <c r="F25" s="3"/>
      <c r="G25" s="19">
        <f t="shared" si="0"/>
        <v>0</v>
      </c>
    </row>
    <row r="26" spans="1:9" ht="34.950000000000003" customHeight="1" x14ac:dyDescent="0.25">
      <c r="A26" s="44" t="s">
        <v>83</v>
      </c>
      <c r="B26" s="13" t="s">
        <v>40</v>
      </c>
      <c r="C26" s="136" t="s">
        <v>133</v>
      </c>
      <c r="D26" s="135" t="s">
        <v>86</v>
      </c>
      <c r="E26" s="135">
        <v>6</v>
      </c>
      <c r="F26" s="3"/>
      <c r="G26" s="19">
        <f t="shared" si="0"/>
        <v>0</v>
      </c>
    </row>
    <row r="27" spans="1:9" ht="34.950000000000003" customHeight="1" x14ac:dyDescent="0.25">
      <c r="A27" s="44" t="s">
        <v>83</v>
      </c>
      <c r="B27" s="13" t="s">
        <v>41</v>
      </c>
      <c r="C27" s="136" t="s">
        <v>134</v>
      </c>
      <c r="D27" s="135" t="s">
        <v>86</v>
      </c>
      <c r="E27" s="135">
        <v>39</v>
      </c>
      <c r="F27" s="3"/>
      <c r="G27" s="19">
        <f t="shared" si="0"/>
        <v>0</v>
      </c>
    </row>
    <row r="28" spans="1:9" ht="34.950000000000003" customHeight="1" x14ac:dyDescent="0.25">
      <c r="A28" s="44" t="s">
        <v>83</v>
      </c>
      <c r="B28" s="13" t="s">
        <v>42</v>
      </c>
      <c r="C28" s="136" t="s">
        <v>135</v>
      </c>
      <c r="D28" s="135" t="s">
        <v>86</v>
      </c>
      <c r="E28" s="135">
        <v>6</v>
      </c>
      <c r="F28" s="3"/>
      <c r="G28" s="19">
        <f t="shared" si="0"/>
        <v>0</v>
      </c>
    </row>
    <row r="29" spans="1:9" ht="34.950000000000003" customHeight="1" thickBot="1" x14ac:dyDescent="0.3">
      <c r="A29" s="50" t="s">
        <v>83</v>
      </c>
      <c r="B29" s="51" t="s">
        <v>719</v>
      </c>
      <c r="C29" s="241" t="s">
        <v>330</v>
      </c>
      <c r="D29" s="159" t="s">
        <v>86</v>
      </c>
      <c r="E29" s="159">
        <v>39</v>
      </c>
      <c r="F29" s="238"/>
      <c r="G29" s="74">
        <f>ROUND((E29*F29),2)</f>
        <v>0</v>
      </c>
    </row>
    <row r="30" spans="1:9" ht="73.8" customHeight="1" thickBot="1" x14ac:dyDescent="0.3">
      <c r="A30" s="50" t="s">
        <v>83</v>
      </c>
      <c r="B30" s="272" t="s">
        <v>730</v>
      </c>
      <c r="C30" s="272" t="s">
        <v>731</v>
      </c>
      <c r="D30" s="273" t="s">
        <v>96</v>
      </c>
      <c r="E30" s="274">
        <v>1</v>
      </c>
      <c r="F30" s="238"/>
      <c r="G30" s="300">
        <f>ROUND((E30*F30),2)</f>
        <v>0</v>
      </c>
      <c r="H30" s="86" t="s">
        <v>19</v>
      </c>
      <c r="I30" s="85">
        <f>ROUND(SUM(G5:G30),2)</f>
        <v>-44684.5</v>
      </c>
    </row>
    <row r="31" spans="1:9" ht="34.950000000000003" customHeight="1" x14ac:dyDescent="0.25">
      <c r="A31" s="47" t="s">
        <v>90</v>
      </c>
      <c r="B31" s="15" t="s">
        <v>43</v>
      </c>
      <c r="C31" s="145" t="s">
        <v>136</v>
      </c>
      <c r="D31" s="97" t="s">
        <v>141</v>
      </c>
      <c r="E31" s="97">
        <v>1027.9000000000001</v>
      </c>
      <c r="F31" s="17"/>
      <c r="G31" s="18">
        <f t="shared" si="0"/>
        <v>0</v>
      </c>
    </row>
    <row r="32" spans="1:9" ht="34.950000000000003" customHeight="1" x14ac:dyDescent="0.25">
      <c r="A32" s="44" t="s">
        <v>90</v>
      </c>
      <c r="B32" s="13" t="s">
        <v>44</v>
      </c>
      <c r="C32" s="136" t="s">
        <v>137</v>
      </c>
      <c r="D32" s="135" t="s">
        <v>141</v>
      </c>
      <c r="E32" s="135">
        <v>4000</v>
      </c>
      <c r="F32" s="3"/>
      <c r="G32" s="19">
        <f t="shared" si="0"/>
        <v>0</v>
      </c>
    </row>
    <row r="33" spans="1:9" ht="34.950000000000003" customHeight="1" x14ac:dyDescent="0.25">
      <c r="A33" s="44" t="s">
        <v>90</v>
      </c>
      <c r="B33" s="13" t="s">
        <v>45</v>
      </c>
      <c r="C33" s="136" t="s">
        <v>138</v>
      </c>
      <c r="D33" s="135" t="s">
        <v>141</v>
      </c>
      <c r="E33" s="135">
        <v>1800</v>
      </c>
      <c r="F33" s="3"/>
      <c r="G33" s="19">
        <f t="shared" si="0"/>
        <v>0</v>
      </c>
    </row>
    <row r="34" spans="1:9" ht="34.950000000000003" customHeight="1" x14ac:dyDescent="0.25">
      <c r="A34" s="44" t="s">
        <v>90</v>
      </c>
      <c r="B34" s="13" t="s">
        <v>46</v>
      </c>
      <c r="C34" s="136" t="s">
        <v>139</v>
      </c>
      <c r="D34" s="135" t="s">
        <v>141</v>
      </c>
      <c r="E34" s="135">
        <v>4000</v>
      </c>
      <c r="F34" s="3"/>
      <c r="G34" s="19">
        <f t="shared" si="0"/>
        <v>0</v>
      </c>
    </row>
    <row r="35" spans="1:9" ht="34.950000000000003" customHeight="1" x14ac:dyDescent="0.25">
      <c r="A35" s="44" t="s">
        <v>90</v>
      </c>
      <c r="B35" s="13" t="s">
        <v>47</v>
      </c>
      <c r="C35" s="136" t="s">
        <v>140</v>
      </c>
      <c r="D35" s="135" t="s">
        <v>92</v>
      </c>
      <c r="E35" s="135">
        <v>16800</v>
      </c>
      <c r="F35" s="3"/>
      <c r="G35" s="19">
        <f t="shared" si="0"/>
        <v>0</v>
      </c>
    </row>
    <row r="36" spans="1:9" ht="34.950000000000003" customHeight="1" x14ac:dyDescent="0.25">
      <c r="A36" s="44" t="s">
        <v>90</v>
      </c>
      <c r="B36" s="13" t="s">
        <v>48</v>
      </c>
      <c r="C36" s="136" t="s">
        <v>142</v>
      </c>
      <c r="D36" s="135" t="s">
        <v>141</v>
      </c>
      <c r="E36" s="135">
        <v>4000</v>
      </c>
      <c r="F36" s="3"/>
      <c r="G36" s="19">
        <f t="shared" si="0"/>
        <v>0</v>
      </c>
    </row>
    <row r="37" spans="1:9" ht="34.950000000000003" customHeight="1" x14ac:dyDescent="0.25">
      <c r="A37" s="44" t="s">
        <v>90</v>
      </c>
      <c r="B37" s="13" t="s">
        <v>49</v>
      </c>
      <c r="C37" s="136" t="s">
        <v>143</v>
      </c>
      <c r="D37" s="135" t="s">
        <v>92</v>
      </c>
      <c r="E37" s="135">
        <v>9100</v>
      </c>
      <c r="F37" s="3"/>
      <c r="G37" s="19">
        <f t="shared" si="0"/>
        <v>0</v>
      </c>
    </row>
    <row r="38" spans="1:9" ht="34.950000000000003" customHeight="1" x14ac:dyDescent="0.25">
      <c r="A38" s="44" t="s">
        <v>90</v>
      </c>
      <c r="B38" s="13" t="s">
        <v>50</v>
      </c>
      <c r="C38" s="136" t="s">
        <v>144</v>
      </c>
      <c r="D38" s="135" t="s">
        <v>92</v>
      </c>
      <c r="E38" s="135">
        <v>1680</v>
      </c>
      <c r="F38" s="3"/>
      <c r="G38" s="19">
        <f t="shared" si="0"/>
        <v>0</v>
      </c>
    </row>
    <row r="39" spans="1:9" ht="34.950000000000003" customHeight="1" x14ac:dyDescent="0.25">
      <c r="A39" s="44" t="s">
        <v>90</v>
      </c>
      <c r="B39" s="13" t="s">
        <v>51</v>
      </c>
      <c r="C39" s="136" t="s">
        <v>145</v>
      </c>
      <c r="D39" s="135" t="s">
        <v>92</v>
      </c>
      <c r="E39" s="135">
        <v>5396</v>
      </c>
      <c r="F39" s="3"/>
      <c r="G39" s="19">
        <f t="shared" si="0"/>
        <v>0</v>
      </c>
    </row>
    <row r="40" spans="1:9" ht="34.950000000000003" customHeight="1" x14ac:dyDescent="0.25">
      <c r="A40" s="44" t="s">
        <v>90</v>
      </c>
      <c r="B40" s="13" t="s">
        <v>52</v>
      </c>
      <c r="C40" s="136" t="s">
        <v>146</v>
      </c>
      <c r="D40" s="135" t="s">
        <v>92</v>
      </c>
      <c r="E40" s="135">
        <v>284</v>
      </c>
      <c r="F40" s="3"/>
      <c r="G40" s="19">
        <f t="shared" si="0"/>
        <v>0</v>
      </c>
    </row>
    <row r="41" spans="1:9" ht="34.950000000000003" customHeight="1" x14ac:dyDescent="0.25">
      <c r="A41" s="44" t="s">
        <v>90</v>
      </c>
      <c r="B41" s="13" t="s">
        <v>53</v>
      </c>
      <c r="C41" s="136" t="s">
        <v>147</v>
      </c>
      <c r="D41" s="135" t="s">
        <v>92</v>
      </c>
      <c r="E41" s="135">
        <v>4828</v>
      </c>
      <c r="F41" s="3"/>
      <c r="G41" s="19">
        <f t="shared" si="0"/>
        <v>0</v>
      </c>
    </row>
    <row r="42" spans="1:9" ht="34.950000000000003" customHeight="1" x14ac:dyDescent="0.25">
      <c r="A42" s="44" t="s">
        <v>90</v>
      </c>
      <c r="B42" s="13" t="s">
        <v>54</v>
      </c>
      <c r="C42" s="136" t="s">
        <v>148</v>
      </c>
      <c r="D42" s="135" t="s">
        <v>92</v>
      </c>
      <c r="E42" s="135">
        <v>852</v>
      </c>
      <c r="F42" s="3"/>
      <c r="G42" s="19">
        <f t="shared" si="0"/>
        <v>0</v>
      </c>
    </row>
    <row r="43" spans="1:9" ht="34.950000000000003" customHeight="1" x14ac:dyDescent="0.25">
      <c r="A43" s="44" t="s">
        <v>90</v>
      </c>
      <c r="B43" s="13" t="s">
        <v>55</v>
      </c>
      <c r="C43" s="136" t="s">
        <v>149</v>
      </c>
      <c r="D43" s="135" t="s">
        <v>141</v>
      </c>
      <c r="E43" s="135">
        <v>460</v>
      </c>
      <c r="F43" s="3"/>
      <c r="G43" s="19">
        <f t="shared" si="0"/>
        <v>0</v>
      </c>
    </row>
    <row r="44" spans="1:9" ht="34.950000000000003" customHeight="1" thickBot="1" x14ac:dyDescent="0.3">
      <c r="A44" s="44" t="s">
        <v>90</v>
      </c>
      <c r="B44" s="13" t="s">
        <v>56</v>
      </c>
      <c r="C44" s="136" t="s">
        <v>150</v>
      </c>
      <c r="D44" s="135" t="s">
        <v>141</v>
      </c>
      <c r="E44" s="135">
        <v>570</v>
      </c>
      <c r="F44" s="3"/>
      <c r="G44" s="19">
        <f t="shared" si="0"/>
        <v>0</v>
      </c>
    </row>
    <row r="45" spans="1:9" ht="34.950000000000003" customHeight="1" thickBot="1" x14ac:dyDescent="0.3">
      <c r="A45" s="45" t="s">
        <v>90</v>
      </c>
      <c r="B45" s="20" t="s">
        <v>57</v>
      </c>
      <c r="C45" s="143" t="s">
        <v>151</v>
      </c>
      <c r="D45" s="144" t="s">
        <v>92</v>
      </c>
      <c r="E45" s="144">
        <v>150</v>
      </c>
      <c r="F45" s="23"/>
      <c r="G45" s="24">
        <f t="shared" si="0"/>
        <v>0</v>
      </c>
      <c r="H45" s="86" t="s">
        <v>20</v>
      </c>
      <c r="I45" s="85">
        <f>ROUND(SUM(G31:G45),2)</f>
        <v>0</v>
      </c>
    </row>
    <row r="46" spans="1:9" ht="34.950000000000003" customHeight="1" x14ac:dyDescent="0.25">
      <c r="A46" s="47" t="s">
        <v>251</v>
      </c>
      <c r="B46" s="15"/>
      <c r="C46" s="92" t="s">
        <v>252</v>
      </c>
      <c r="D46" s="97"/>
      <c r="E46" s="97"/>
      <c r="F46" s="17"/>
      <c r="G46" s="18"/>
    </row>
    <row r="47" spans="1:9" ht="34.950000000000003" customHeight="1" x14ac:dyDescent="0.25">
      <c r="A47" s="44" t="s">
        <v>251</v>
      </c>
      <c r="B47" s="279" t="s">
        <v>110</v>
      </c>
      <c r="C47" s="136" t="s">
        <v>253</v>
      </c>
      <c r="D47" s="135" t="s">
        <v>89</v>
      </c>
      <c r="E47" s="135">
        <v>19.649999999999999</v>
      </c>
      <c r="F47" s="3"/>
      <c r="G47" s="19">
        <f t="shared" si="0"/>
        <v>0</v>
      </c>
    </row>
    <row r="48" spans="1:9" ht="34.950000000000003" customHeight="1" x14ac:dyDescent="0.25">
      <c r="A48" s="44" t="s">
        <v>251</v>
      </c>
      <c r="B48" s="279"/>
      <c r="C48" s="136" t="s">
        <v>254</v>
      </c>
      <c r="D48" s="135" t="s">
        <v>86</v>
      </c>
      <c r="E48" s="135">
        <v>2</v>
      </c>
      <c r="F48" s="3"/>
      <c r="G48" s="19">
        <f t="shared" si="0"/>
        <v>0</v>
      </c>
    </row>
    <row r="49" spans="1:7" ht="34.950000000000003" customHeight="1" x14ac:dyDescent="0.25">
      <c r="A49" s="44" t="s">
        <v>251</v>
      </c>
      <c r="B49" s="279"/>
      <c r="C49" s="136" t="s">
        <v>255</v>
      </c>
      <c r="D49" s="135" t="s">
        <v>141</v>
      </c>
      <c r="E49" s="135">
        <v>105</v>
      </c>
      <c r="F49" s="3"/>
      <c r="G49" s="19">
        <f t="shared" si="0"/>
        <v>0</v>
      </c>
    </row>
    <row r="50" spans="1:7" ht="34.950000000000003" customHeight="1" x14ac:dyDescent="0.25">
      <c r="A50" s="44" t="s">
        <v>251</v>
      </c>
      <c r="B50" s="279"/>
      <c r="C50" s="136" t="s">
        <v>256</v>
      </c>
      <c r="D50" s="135" t="s">
        <v>141</v>
      </c>
      <c r="E50" s="135">
        <v>5</v>
      </c>
      <c r="F50" s="3"/>
      <c r="G50" s="19">
        <f t="shared" si="0"/>
        <v>0</v>
      </c>
    </row>
    <row r="51" spans="1:7" ht="34.950000000000003" customHeight="1" x14ac:dyDescent="0.35">
      <c r="A51" s="44" t="s">
        <v>251</v>
      </c>
      <c r="B51" s="279"/>
      <c r="C51" s="133" t="s">
        <v>257</v>
      </c>
      <c r="D51" s="135" t="s">
        <v>141</v>
      </c>
      <c r="E51" s="135">
        <v>56</v>
      </c>
      <c r="F51" s="3"/>
      <c r="G51" s="19">
        <f t="shared" si="0"/>
        <v>0</v>
      </c>
    </row>
    <row r="52" spans="1:7" ht="34.950000000000003" customHeight="1" x14ac:dyDescent="0.35">
      <c r="A52" s="44" t="s">
        <v>251</v>
      </c>
      <c r="B52" s="279"/>
      <c r="C52" s="133" t="s">
        <v>258</v>
      </c>
      <c r="D52" s="135" t="s">
        <v>92</v>
      </c>
      <c r="E52" s="135">
        <v>162</v>
      </c>
      <c r="F52" s="3"/>
      <c r="G52" s="19">
        <f t="shared" si="0"/>
        <v>0</v>
      </c>
    </row>
    <row r="53" spans="1:7" ht="34.950000000000003" customHeight="1" x14ac:dyDescent="0.25">
      <c r="A53" s="44" t="s">
        <v>251</v>
      </c>
      <c r="B53" s="279" t="s">
        <v>111</v>
      </c>
      <c r="C53" s="137" t="s">
        <v>259</v>
      </c>
      <c r="D53" s="135"/>
      <c r="E53" s="135"/>
      <c r="F53" s="3"/>
      <c r="G53" s="19"/>
    </row>
    <row r="54" spans="1:7" ht="34.950000000000003" customHeight="1" x14ac:dyDescent="0.25">
      <c r="A54" s="44" t="s">
        <v>251</v>
      </c>
      <c r="B54" s="279"/>
      <c r="C54" s="133" t="s">
        <v>264</v>
      </c>
      <c r="D54" s="135" t="s">
        <v>141</v>
      </c>
      <c r="E54" s="135">
        <v>23</v>
      </c>
      <c r="F54" s="3"/>
      <c r="G54" s="19">
        <f t="shared" si="0"/>
        <v>0</v>
      </c>
    </row>
    <row r="55" spans="1:7" ht="34.950000000000003" customHeight="1" x14ac:dyDescent="0.35">
      <c r="A55" s="44" t="s">
        <v>251</v>
      </c>
      <c r="B55" s="279"/>
      <c r="C55" s="133" t="s">
        <v>265</v>
      </c>
      <c r="D55" s="135" t="s">
        <v>141</v>
      </c>
      <c r="E55" s="135">
        <v>1.02</v>
      </c>
      <c r="F55" s="3"/>
      <c r="G55" s="19">
        <f t="shared" si="0"/>
        <v>0</v>
      </c>
    </row>
    <row r="56" spans="1:7" ht="34.950000000000003" customHeight="1" x14ac:dyDescent="0.35">
      <c r="A56" s="44" t="s">
        <v>251</v>
      </c>
      <c r="B56" s="279"/>
      <c r="C56" s="133" t="s">
        <v>257</v>
      </c>
      <c r="D56" s="135" t="s">
        <v>141</v>
      </c>
      <c r="E56" s="135">
        <v>9.36</v>
      </c>
      <c r="F56" s="3"/>
      <c r="G56" s="19">
        <f t="shared" si="0"/>
        <v>0</v>
      </c>
    </row>
    <row r="57" spans="1:7" ht="34.950000000000003" customHeight="1" x14ac:dyDescent="0.35">
      <c r="A57" s="44" t="s">
        <v>251</v>
      </c>
      <c r="B57" s="279"/>
      <c r="C57" s="133" t="s">
        <v>266</v>
      </c>
      <c r="D57" s="135" t="s">
        <v>141</v>
      </c>
      <c r="E57" s="135">
        <v>14.4</v>
      </c>
      <c r="F57" s="3"/>
      <c r="G57" s="19">
        <f t="shared" si="0"/>
        <v>0</v>
      </c>
    </row>
    <row r="58" spans="1:7" ht="34.950000000000003" customHeight="1" x14ac:dyDescent="0.25">
      <c r="A58" s="44" t="s">
        <v>251</v>
      </c>
      <c r="B58" s="279"/>
      <c r="C58" s="133" t="s">
        <v>267</v>
      </c>
      <c r="D58" s="135" t="s">
        <v>92</v>
      </c>
      <c r="E58" s="135">
        <v>14.8</v>
      </c>
      <c r="F58" s="3"/>
      <c r="G58" s="19">
        <f t="shared" si="0"/>
        <v>0</v>
      </c>
    </row>
    <row r="59" spans="1:7" ht="34.950000000000003" customHeight="1" x14ac:dyDescent="0.25">
      <c r="A59" s="44" t="s">
        <v>251</v>
      </c>
      <c r="B59" s="279"/>
      <c r="C59" s="133" t="s">
        <v>268</v>
      </c>
      <c r="D59" s="135" t="s">
        <v>92</v>
      </c>
      <c r="E59" s="135">
        <v>45.6</v>
      </c>
      <c r="F59" s="3"/>
      <c r="G59" s="19">
        <f t="shared" si="0"/>
        <v>0</v>
      </c>
    </row>
    <row r="60" spans="1:7" ht="34.950000000000003" customHeight="1" x14ac:dyDescent="0.25">
      <c r="A60" s="44" t="s">
        <v>251</v>
      </c>
      <c r="B60" s="279"/>
      <c r="C60" s="133" t="s">
        <v>260</v>
      </c>
      <c r="D60" s="135" t="s">
        <v>92</v>
      </c>
      <c r="E60" s="135">
        <v>2.52</v>
      </c>
      <c r="F60" s="3"/>
      <c r="G60" s="19">
        <f t="shared" si="0"/>
        <v>0</v>
      </c>
    </row>
    <row r="61" spans="1:7" ht="34.950000000000003" customHeight="1" x14ac:dyDescent="0.25">
      <c r="A61" s="44" t="s">
        <v>251</v>
      </c>
      <c r="B61" s="279"/>
      <c r="C61" s="138" t="s">
        <v>261</v>
      </c>
      <c r="D61" s="135"/>
      <c r="E61" s="135"/>
      <c r="F61" s="3"/>
      <c r="G61" s="19"/>
    </row>
    <row r="62" spans="1:7" ht="34.950000000000003" customHeight="1" x14ac:dyDescent="0.25">
      <c r="A62" s="44" t="s">
        <v>251</v>
      </c>
      <c r="B62" s="279"/>
      <c r="C62" s="133" t="s">
        <v>262</v>
      </c>
      <c r="D62" s="135" t="s">
        <v>92</v>
      </c>
      <c r="E62" s="135">
        <v>2.5</v>
      </c>
      <c r="F62" s="3"/>
      <c r="G62" s="19">
        <f t="shared" si="0"/>
        <v>0</v>
      </c>
    </row>
    <row r="63" spans="1:7" ht="34.950000000000003" customHeight="1" x14ac:dyDescent="0.25">
      <c r="A63" s="44" t="s">
        <v>251</v>
      </c>
      <c r="B63" s="279"/>
      <c r="C63" s="133" t="s">
        <v>269</v>
      </c>
      <c r="D63" s="135" t="s">
        <v>141</v>
      </c>
      <c r="E63" s="135">
        <v>0.1</v>
      </c>
      <c r="F63" s="3"/>
      <c r="G63" s="19">
        <f t="shared" si="0"/>
        <v>0</v>
      </c>
    </row>
    <row r="64" spans="1:7" ht="34.950000000000003" customHeight="1" x14ac:dyDescent="0.25">
      <c r="A64" s="44" t="s">
        <v>251</v>
      </c>
      <c r="B64" s="279"/>
      <c r="C64" s="133" t="s">
        <v>270</v>
      </c>
      <c r="D64" s="135" t="s">
        <v>141</v>
      </c>
      <c r="E64" s="135">
        <v>0.25</v>
      </c>
      <c r="F64" s="3"/>
      <c r="G64" s="19">
        <f t="shared" si="0"/>
        <v>0</v>
      </c>
    </row>
    <row r="65" spans="1:9" ht="34.950000000000003" customHeight="1" x14ac:dyDescent="0.25">
      <c r="A65" s="44" t="s">
        <v>251</v>
      </c>
      <c r="B65" s="279"/>
      <c r="C65" s="138" t="s">
        <v>263</v>
      </c>
      <c r="D65" s="135"/>
      <c r="E65" s="139"/>
      <c r="F65" s="3"/>
      <c r="G65" s="19"/>
    </row>
    <row r="66" spans="1:9" ht="34.950000000000003" customHeight="1" x14ac:dyDescent="0.25">
      <c r="A66" s="44" t="s">
        <v>251</v>
      </c>
      <c r="B66" s="279"/>
      <c r="C66" s="133" t="s">
        <v>262</v>
      </c>
      <c r="D66" s="135" t="s">
        <v>92</v>
      </c>
      <c r="E66" s="135">
        <v>2.5</v>
      </c>
      <c r="F66" s="3"/>
      <c r="G66" s="19">
        <f t="shared" si="0"/>
        <v>0</v>
      </c>
    </row>
    <row r="67" spans="1:9" ht="34.950000000000003" customHeight="1" thickBot="1" x14ac:dyDescent="0.3">
      <c r="A67" s="44" t="s">
        <v>251</v>
      </c>
      <c r="B67" s="279"/>
      <c r="C67" s="133" t="s">
        <v>271</v>
      </c>
      <c r="D67" s="135" t="s">
        <v>141</v>
      </c>
      <c r="E67" s="135">
        <v>0.1</v>
      </c>
      <c r="F67" s="3"/>
      <c r="G67" s="19">
        <f t="shared" si="0"/>
        <v>0</v>
      </c>
    </row>
    <row r="68" spans="1:9" ht="34.950000000000003" customHeight="1" thickBot="1" x14ac:dyDescent="0.3">
      <c r="A68" s="45" t="s">
        <v>251</v>
      </c>
      <c r="B68" s="280"/>
      <c r="C68" s="146" t="s">
        <v>270</v>
      </c>
      <c r="D68" s="135" t="s">
        <v>141</v>
      </c>
      <c r="E68" s="144">
        <v>0.25</v>
      </c>
      <c r="F68" s="23"/>
      <c r="G68" s="24">
        <f t="shared" si="0"/>
        <v>0</v>
      </c>
      <c r="H68" s="86" t="s">
        <v>21</v>
      </c>
      <c r="I68" s="85">
        <f>ROUND(SUM(G46:G68),2)</f>
        <v>0</v>
      </c>
    </row>
    <row r="69" spans="1:9" ht="34.950000000000003" customHeight="1" x14ac:dyDescent="0.25">
      <c r="A69" s="47" t="s">
        <v>152</v>
      </c>
      <c r="B69" s="15" t="s">
        <v>153</v>
      </c>
      <c r="C69" s="145" t="s">
        <v>154</v>
      </c>
      <c r="D69" s="97" t="s">
        <v>141</v>
      </c>
      <c r="E69" s="97">
        <v>960</v>
      </c>
      <c r="F69" s="17"/>
      <c r="G69" s="18">
        <f t="shared" si="0"/>
        <v>0</v>
      </c>
    </row>
    <row r="70" spans="1:9" ht="34.950000000000003" customHeight="1" x14ac:dyDescent="0.25">
      <c r="A70" s="44" t="s">
        <v>152</v>
      </c>
      <c r="B70" s="13" t="s">
        <v>158</v>
      </c>
      <c r="C70" s="136" t="s">
        <v>155</v>
      </c>
      <c r="D70" s="135" t="s">
        <v>141</v>
      </c>
      <c r="E70" s="135">
        <v>630</v>
      </c>
      <c r="F70" s="3"/>
      <c r="G70" s="19">
        <f t="shared" si="0"/>
        <v>0</v>
      </c>
    </row>
    <row r="71" spans="1:9" ht="34.950000000000003" customHeight="1" x14ac:dyDescent="0.25">
      <c r="A71" s="44" t="s">
        <v>152</v>
      </c>
      <c r="B71" s="13" t="s">
        <v>159</v>
      </c>
      <c r="C71" s="136" t="s">
        <v>156</v>
      </c>
      <c r="D71" s="135" t="s">
        <v>89</v>
      </c>
      <c r="E71" s="135">
        <v>2900</v>
      </c>
      <c r="F71" s="3"/>
      <c r="G71" s="19">
        <f t="shared" si="0"/>
        <v>0</v>
      </c>
    </row>
    <row r="72" spans="1:9" ht="34.950000000000003" customHeight="1" x14ac:dyDescent="0.25">
      <c r="A72" s="44" t="s">
        <v>152</v>
      </c>
      <c r="B72" s="13" t="s">
        <v>160</v>
      </c>
      <c r="C72" s="136" t="s">
        <v>157</v>
      </c>
      <c r="D72" s="135" t="s">
        <v>92</v>
      </c>
      <c r="E72" s="135">
        <v>5060</v>
      </c>
      <c r="F72" s="3"/>
      <c r="G72" s="19">
        <f t="shared" ref="G72:G141" si="1">ROUND((E72*F72),2)</f>
        <v>0</v>
      </c>
    </row>
    <row r="73" spans="1:9" ht="34.950000000000003" customHeight="1" x14ac:dyDescent="0.25">
      <c r="A73" s="44" t="s">
        <v>152</v>
      </c>
      <c r="B73" s="13" t="s">
        <v>163</v>
      </c>
      <c r="C73" s="136" t="s">
        <v>161</v>
      </c>
      <c r="D73" s="135" t="s">
        <v>141</v>
      </c>
      <c r="E73" s="135">
        <v>61</v>
      </c>
      <c r="F73" s="3"/>
      <c r="G73" s="19">
        <f t="shared" si="1"/>
        <v>0</v>
      </c>
    </row>
    <row r="74" spans="1:9" ht="34.950000000000003" customHeight="1" thickBot="1" x14ac:dyDescent="0.3">
      <c r="A74" s="44" t="s">
        <v>152</v>
      </c>
      <c r="B74" s="13" t="s">
        <v>164</v>
      </c>
      <c r="C74" s="136" t="s">
        <v>162</v>
      </c>
      <c r="D74" s="135" t="s">
        <v>89</v>
      </c>
      <c r="E74" s="135">
        <v>64</v>
      </c>
      <c r="F74" s="3"/>
      <c r="G74" s="19">
        <f t="shared" ref="G74" si="2">ROUND((E74*F74),2)</f>
        <v>0</v>
      </c>
    </row>
    <row r="75" spans="1:9" ht="34.950000000000003" customHeight="1" thickBot="1" x14ac:dyDescent="0.3">
      <c r="A75" s="45" t="s">
        <v>152</v>
      </c>
      <c r="B75" s="13" t="s">
        <v>312</v>
      </c>
      <c r="C75" s="143" t="s">
        <v>712</v>
      </c>
      <c r="D75" s="144" t="s">
        <v>96</v>
      </c>
      <c r="E75" s="144">
        <v>64</v>
      </c>
      <c r="F75" s="23"/>
      <c r="G75" s="24">
        <f t="shared" si="1"/>
        <v>0</v>
      </c>
      <c r="H75" s="86" t="s">
        <v>29</v>
      </c>
      <c r="I75" s="85">
        <f>ROUND(SUM(G69:G75),2)</f>
        <v>0</v>
      </c>
    </row>
    <row r="76" spans="1:9" ht="34.950000000000003" customHeight="1" x14ac:dyDescent="0.25">
      <c r="A76" s="47" t="s">
        <v>165</v>
      </c>
      <c r="B76" s="15"/>
      <c r="C76" s="92" t="s">
        <v>166</v>
      </c>
      <c r="D76" s="97"/>
      <c r="E76" s="97"/>
      <c r="F76" s="17"/>
      <c r="G76" s="18"/>
      <c r="H76" s="281" t="s">
        <v>681</v>
      </c>
    </row>
    <row r="77" spans="1:9" ht="34.950000000000003" customHeight="1" x14ac:dyDescent="0.25">
      <c r="A77" s="44" t="s">
        <v>165</v>
      </c>
      <c r="B77" s="13" t="s">
        <v>59</v>
      </c>
      <c r="C77" s="136" t="s">
        <v>167</v>
      </c>
      <c r="D77" s="135" t="s">
        <v>141</v>
      </c>
      <c r="E77" s="135">
        <v>5655</v>
      </c>
      <c r="F77" s="3"/>
      <c r="G77" s="19">
        <f t="shared" si="1"/>
        <v>0</v>
      </c>
      <c r="H77" s="282"/>
    </row>
    <row r="78" spans="1:9" ht="34.950000000000003" customHeight="1" x14ac:dyDescent="0.25">
      <c r="A78" s="44" t="s">
        <v>165</v>
      </c>
      <c r="B78" s="13" t="s">
        <v>60</v>
      </c>
      <c r="C78" s="136" t="s">
        <v>168</v>
      </c>
      <c r="D78" s="135" t="s">
        <v>92</v>
      </c>
      <c r="E78" s="135">
        <v>9155</v>
      </c>
      <c r="F78" s="3"/>
      <c r="G78" s="19">
        <f t="shared" si="1"/>
        <v>0</v>
      </c>
      <c r="H78" s="282"/>
    </row>
    <row r="79" spans="1:9" ht="34.950000000000003" customHeight="1" x14ac:dyDescent="0.25">
      <c r="A79" s="44" t="s">
        <v>165</v>
      </c>
      <c r="B79" s="13" t="s">
        <v>174</v>
      </c>
      <c r="C79" s="241" t="s">
        <v>169</v>
      </c>
      <c r="D79" s="135" t="s">
        <v>92</v>
      </c>
      <c r="E79" s="159">
        <v>9100</v>
      </c>
      <c r="F79" s="238"/>
      <c r="G79" s="19">
        <f t="shared" si="1"/>
        <v>0</v>
      </c>
      <c r="H79" s="282"/>
    </row>
    <row r="80" spans="1:9" ht="50.4" customHeight="1" x14ac:dyDescent="0.25">
      <c r="A80" s="44" t="s">
        <v>165</v>
      </c>
      <c r="B80" s="209" t="s">
        <v>175</v>
      </c>
      <c r="C80" s="243" t="s">
        <v>675</v>
      </c>
      <c r="D80" s="240" t="s">
        <v>92</v>
      </c>
      <c r="E80" s="196">
        <v>505</v>
      </c>
      <c r="F80" s="239"/>
      <c r="G80" s="19">
        <f t="shared" si="1"/>
        <v>0</v>
      </c>
      <c r="H80" s="282"/>
    </row>
    <row r="81" spans="1:8" ht="34.950000000000003" customHeight="1" x14ac:dyDescent="0.25">
      <c r="A81" s="44" t="s">
        <v>165</v>
      </c>
      <c r="B81" s="209" t="s">
        <v>176</v>
      </c>
      <c r="C81" s="243" t="s">
        <v>713</v>
      </c>
      <c r="D81" s="240" t="s">
        <v>92</v>
      </c>
      <c r="E81" s="196">
        <v>505</v>
      </c>
      <c r="F81" s="239"/>
      <c r="G81" s="19">
        <f t="shared" si="1"/>
        <v>0</v>
      </c>
      <c r="H81" s="282"/>
    </row>
    <row r="82" spans="1:8" ht="34.950000000000003" customHeight="1" x14ac:dyDescent="0.25">
      <c r="A82" s="44" t="s">
        <v>165</v>
      </c>
      <c r="B82" s="13" t="s">
        <v>177</v>
      </c>
      <c r="C82" s="242" t="s">
        <v>170</v>
      </c>
      <c r="D82" s="135" t="s">
        <v>92</v>
      </c>
      <c r="E82" s="258">
        <v>9100</v>
      </c>
      <c r="F82" s="177"/>
      <c r="G82" s="19">
        <f t="shared" si="1"/>
        <v>0</v>
      </c>
      <c r="H82" s="282"/>
    </row>
    <row r="83" spans="1:8" ht="34.950000000000003" customHeight="1" x14ac:dyDescent="0.25">
      <c r="A83" s="44" t="s">
        <v>165</v>
      </c>
      <c r="B83" s="13" t="s">
        <v>178</v>
      </c>
      <c r="C83" s="136" t="s">
        <v>171</v>
      </c>
      <c r="D83" s="135" t="s">
        <v>92</v>
      </c>
      <c r="E83" s="135">
        <v>9100</v>
      </c>
      <c r="F83" s="3"/>
      <c r="G83" s="19">
        <f t="shared" si="1"/>
        <v>0</v>
      </c>
      <c r="H83" s="282"/>
    </row>
    <row r="84" spans="1:8" ht="34.950000000000003" customHeight="1" x14ac:dyDescent="0.25">
      <c r="A84" s="44" t="s">
        <v>165</v>
      </c>
      <c r="B84" s="13" t="s">
        <v>179</v>
      </c>
      <c r="C84" s="136" t="s">
        <v>172</v>
      </c>
      <c r="D84" s="135" t="s">
        <v>89</v>
      </c>
      <c r="E84" s="135">
        <v>1510</v>
      </c>
      <c r="F84" s="3"/>
      <c r="G84" s="19">
        <f t="shared" si="1"/>
        <v>0</v>
      </c>
      <c r="H84" s="282"/>
    </row>
    <row r="85" spans="1:8" ht="34.950000000000003" customHeight="1" x14ac:dyDescent="0.25">
      <c r="A85" s="44" t="s">
        <v>165</v>
      </c>
      <c r="B85" s="13" t="s">
        <v>181</v>
      </c>
      <c r="C85" s="136" t="s">
        <v>710</v>
      </c>
      <c r="D85" s="135" t="s">
        <v>92</v>
      </c>
      <c r="E85" s="135">
        <v>9100</v>
      </c>
      <c r="F85" s="3"/>
      <c r="G85" s="19">
        <f t="shared" si="1"/>
        <v>0</v>
      </c>
      <c r="H85" s="282"/>
    </row>
    <row r="86" spans="1:8" ht="34.950000000000003" customHeight="1" x14ac:dyDescent="0.25">
      <c r="A86" s="44" t="s">
        <v>165</v>
      </c>
      <c r="B86" s="13" t="s">
        <v>183</v>
      </c>
      <c r="C86" s="136" t="s">
        <v>173</v>
      </c>
      <c r="D86" s="135" t="s">
        <v>92</v>
      </c>
      <c r="E86" s="135">
        <v>50</v>
      </c>
      <c r="F86" s="3"/>
      <c r="G86" s="19">
        <f t="shared" si="1"/>
        <v>0</v>
      </c>
      <c r="H86" s="282"/>
    </row>
    <row r="87" spans="1:8" ht="34.950000000000003" customHeight="1" x14ac:dyDescent="0.25">
      <c r="A87" s="44" t="s">
        <v>165</v>
      </c>
      <c r="B87" s="13"/>
      <c r="C87" s="137" t="s">
        <v>180</v>
      </c>
      <c r="D87" s="135"/>
      <c r="E87" s="135"/>
      <c r="F87" s="3"/>
      <c r="G87" s="19"/>
      <c r="H87" s="282"/>
    </row>
    <row r="88" spans="1:8" ht="34.950000000000003" customHeight="1" x14ac:dyDescent="0.25">
      <c r="A88" s="44" t="s">
        <v>165</v>
      </c>
      <c r="B88" s="13" t="s">
        <v>184</v>
      </c>
      <c r="C88" s="136" t="s">
        <v>58</v>
      </c>
      <c r="D88" s="135" t="s">
        <v>141</v>
      </c>
      <c r="E88" s="135">
        <v>6450</v>
      </c>
      <c r="F88" s="3"/>
      <c r="G88" s="19">
        <f t="shared" si="1"/>
        <v>0</v>
      </c>
      <c r="H88" s="282"/>
    </row>
    <row r="89" spans="1:8" ht="34.950000000000003" customHeight="1" x14ac:dyDescent="0.25">
      <c r="A89" s="44" t="s">
        <v>165</v>
      </c>
      <c r="B89" s="13" t="s">
        <v>185</v>
      </c>
      <c r="C89" s="136" t="s">
        <v>182</v>
      </c>
      <c r="D89" s="135" t="s">
        <v>92</v>
      </c>
      <c r="E89" s="135">
        <v>9155</v>
      </c>
      <c r="F89" s="3"/>
      <c r="G89" s="19">
        <f t="shared" si="1"/>
        <v>0</v>
      </c>
      <c r="H89" s="282"/>
    </row>
    <row r="90" spans="1:8" ht="34.950000000000003" customHeight="1" x14ac:dyDescent="0.25">
      <c r="A90" s="44" t="s">
        <v>165</v>
      </c>
      <c r="B90" s="13" t="s">
        <v>186</v>
      </c>
      <c r="C90" s="136" t="s">
        <v>169</v>
      </c>
      <c r="D90" s="135" t="s">
        <v>92</v>
      </c>
      <c r="E90" s="135">
        <v>9100</v>
      </c>
      <c r="F90" s="3"/>
      <c r="G90" s="19">
        <f t="shared" si="1"/>
        <v>0</v>
      </c>
      <c r="H90" s="282"/>
    </row>
    <row r="91" spans="1:8" ht="41.4" x14ac:dyDescent="0.25">
      <c r="A91" s="44" t="s">
        <v>165</v>
      </c>
      <c r="B91" s="13" t="s">
        <v>187</v>
      </c>
      <c r="C91" s="243" t="s">
        <v>676</v>
      </c>
      <c r="D91" s="240" t="s">
        <v>92</v>
      </c>
      <c r="E91" s="135">
        <v>505</v>
      </c>
      <c r="F91" s="3"/>
      <c r="G91" s="19">
        <f t="shared" ref="G91:G92" si="3">ROUND((E91*F91),2)</f>
        <v>0</v>
      </c>
      <c r="H91" s="282"/>
    </row>
    <row r="92" spans="1:8" ht="34.950000000000003" customHeight="1" x14ac:dyDescent="0.25">
      <c r="A92" s="44" t="s">
        <v>165</v>
      </c>
      <c r="B92" s="13" t="s">
        <v>188</v>
      </c>
      <c r="C92" s="243" t="s">
        <v>714</v>
      </c>
      <c r="D92" s="240" t="s">
        <v>92</v>
      </c>
      <c r="E92" s="135">
        <v>505</v>
      </c>
      <c r="F92" s="3"/>
      <c r="G92" s="19">
        <f t="shared" si="3"/>
        <v>0</v>
      </c>
      <c r="H92" s="282"/>
    </row>
    <row r="93" spans="1:8" ht="34.950000000000003" customHeight="1" x14ac:dyDescent="0.25">
      <c r="A93" s="44" t="s">
        <v>165</v>
      </c>
      <c r="B93" s="209" t="s">
        <v>189</v>
      </c>
      <c r="C93" s="136" t="s">
        <v>170</v>
      </c>
      <c r="D93" s="135" t="s">
        <v>92</v>
      </c>
      <c r="E93" s="135">
        <v>9100</v>
      </c>
      <c r="F93" s="3"/>
      <c r="G93" s="19">
        <f t="shared" si="1"/>
        <v>0</v>
      </c>
      <c r="H93" s="282"/>
    </row>
    <row r="94" spans="1:8" ht="34.950000000000003" customHeight="1" x14ac:dyDescent="0.25">
      <c r="A94" s="44" t="s">
        <v>165</v>
      </c>
      <c r="B94" s="209" t="s">
        <v>457</v>
      </c>
      <c r="C94" s="136" t="s">
        <v>171</v>
      </c>
      <c r="D94" s="135" t="s">
        <v>92</v>
      </c>
      <c r="E94" s="135">
        <v>9100</v>
      </c>
      <c r="F94" s="3"/>
      <c r="G94" s="19">
        <f t="shared" si="1"/>
        <v>0</v>
      </c>
      <c r="H94" s="282"/>
    </row>
    <row r="95" spans="1:8" ht="34.950000000000003" customHeight="1" x14ac:dyDescent="0.25">
      <c r="A95" s="44" t="s">
        <v>165</v>
      </c>
      <c r="B95" s="13" t="s">
        <v>677</v>
      </c>
      <c r="C95" s="242" t="s">
        <v>172</v>
      </c>
      <c r="D95" s="135" t="s">
        <v>89</v>
      </c>
      <c r="E95" s="135">
        <v>1510</v>
      </c>
      <c r="F95" s="3"/>
      <c r="G95" s="19">
        <f t="shared" si="1"/>
        <v>0</v>
      </c>
      <c r="H95" s="282"/>
    </row>
    <row r="96" spans="1:8" ht="34.950000000000003" customHeight="1" thickBot="1" x14ac:dyDescent="0.3">
      <c r="A96" s="44" t="s">
        <v>165</v>
      </c>
      <c r="B96" s="13" t="s">
        <v>678</v>
      </c>
      <c r="C96" s="136" t="s">
        <v>710</v>
      </c>
      <c r="D96" s="135" t="s">
        <v>92</v>
      </c>
      <c r="E96" s="135">
        <v>9100</v>
      </c>
      <c r="F96" s="3"/>
      <c r="G96" s="19">
        <f t="shared" si="1"/>
        <v>0</v>
      </c>
      <c r="H96" s="283"/>
    </row>
    <row r="97" spans="1:9" ht="34.950000000000003" customHeight="1" thickBot="1" x14ac:dyDescent="0.3">
      <c r="A97" s="45" t="s">
        <v>165</v>
      </c>
      <c r="B97" s="20" t="s">
        <v>679</v>
      </c>
      <c r="C97" s="147" t="s">
        <v>173</v>
      </c>
      <c r="D97" s="144" t="s">
        <v>92</v>
      </c>
      <c r="E97" s="144">
        <v>50</v>
      </c>
      <c r="F97" s="23"/>
      <c r="G97" s="24">
        <f t="shared" si="1"/>
        <v>0</v>
      </c>
      <c r="H97" s="86" t="s">
        <v>22</v>
      </c>
      <c r="I97" s="85">
        <f>ROUND(SUM(G76:G97),2)</f>
        <v>0</v>
      </c>
    </row>
    <row r="98" spans="1:9" ht="34.950000000000003" customHeight="1" x14ac:dyDescent="0.25">
      <c r="A98" s="47" t="s">
        <v>190</v>
      </c>
      <c r="B98" s="15"/>
      <c r="C98" s="92" t="s">
        <v>191</v>
      </c>
      <c r="D98" s="97"/>
      <c r="E98" s="97"/>
      <c r="F98" s="17"/>
      <c r="G98" s="18"/>
      <c r="H98" s="281" t="s">
        <v>681</v>
      </c>
    </row>
    <row r="99" spans="1:9" ht="34.950000000000003" customHeight="1" x14ac:dyDescent="0.25">
      <c r="A99" s="44" t="s">
        <v>190</v>
      </c>
      <c r="B99" s="13" t="s">
        <v>61</v>
      </c>
      <c r="C99" s="136" t="s">
        <v>167</v>
      </c>
      <c r="D99" s="135" t="s">
        <v>141</v>
      </c>
      <c r="E99" s="135">
        <v>1090</v>
      </c>
      <c r="F99" s="3"/>
      <c r="G99" s="19">
        <f t="shared" si="1"/>
        <v>0</v>
      </c>
      <c r="H99" s="282"/>
    </row>
    <row r="100" spans="1:9" ht="34.950000000000003" customHeight="1" x14ac:dyDescent="0.25">
      <c r="A100" s="44" t="s">
        <v>190</v>
      </c>
      <c r="B100" s="13" t="s">
        <v>62</v>
      </c>
      <c r="C100" s="136" t="s">
        <v>168</v>
      </c>
      <c r="D100" s="135" t="s">
        <v>92</v>
      </c>
      <c r="E100" s="135">
        <v>1810</v>
      </c>
      <c r="F100" s="3"/>
      <c r="G100" s="19">
        <f t="shared" si="1"/>
        <v>0</v>
      </c>
      <c r="H100" s="282"/>
    </row>
    <row r="101" spans="1:9" ht="34.950000000000003" customHeight="1" x14ac:dyDescent="0.25">
      <c r="A101" s="44" t="s">
        <v>190</v>
      </c>
      <c r="B101" s="13" t="s">
        <v>63</v>
      </c>
      <c r="C101" s="136" t="s">
        <v>192</v>
      </c>
      <c r="D101" s="135" t="s">
        <v>92</v>
      </c>
      <c r="E101" s="135">
        <v>910</v>
      </c>
      <c r="F101" s="3"/>
      <c r="G101" s="19">
        <f t="shared" si="1"/>
        <v>0</v>
      </c>
      <c r="H101" s="282"/>
    </row>
    <row r="102" spans="1:9" ht="34.950000000000003" customHeight="1" x14ac:dyDescent="0.25">
      <c r="A102" s="44" t="s">
        <v>190</v>
      </c>
      <c r="B102" s="13" t="s">
        <v>198</v>
      </c>
      <c r="C102" s="136" t="s">
        <v>193</v>
      </c>
      <c r="D102" s="135" t="s">
        <v>92</v>
      </c>
      <c r="E102" s="135">
        <v>850</v>
      </c>
      <c r="F102" s="3"/>
      <c r="G102" s="19">
        <f t="shared" si="1"/>
        <v>0</v>
      </c>
      <c r="H102" s="282"/>
    </row>
    <row r="103" spans="1:9" ht="34.950000000000003" customHeight="1" x14ac:dyDescent="0.25">
      <c r="A103" s="44" t="s">
        <v>190</v>
      </c>
      <c r="B103" s="13" t="s">
        <v>199</v>
      </c>
      <c r="C103" s="136" t="s">
        <v>194</v>
      </c>
      <c r="D103" s="135" t="s">
        <v>92</v>
      </c>
      <c r="E103" s="135">
        <v>850</v>
      </c>
      <c r="F103" s="3"/>
      <c r="G103" s="19">
        <f t="shared" si="1"/>
        <v>0</v>
      </c>
      <c r="H103" s="282"/>
    </row>
    <row r="104" spans="1:9" ht="34.950000000000003" customHeight="1" x14ac:dyDescent="0.25">
      <c r="A104" s="44" t="s">
        <v>190</v>
      </c>
      <c r="B104" s="13" t="s">
        <v>200</v>
      </c>
      <c r="C104" s="136" t="s">
        <v>195</v>
      </c>
      <c r="D104" s="135" t="s">
        <v>92</v>
      </c>
      <c r="E104" s="135">
        <v>180</v>
      </c>
      <c r="F104" s="3"/>
      <c r="G104" s="19">
        <f t="shared" si="1"/>
        <v>0</v>
      </c>
      <c r="H104" s="282"/>
    </row>
    <row r="105" spans="1:9" ht="34.950000000000003" customHeight="1" x14ac:dyDescent="0.25">
      <c r="A105" s="44" t="s">
        <v>190</v>
      </c>
      <c r="B105" s="13" t="s">
        <v>201</v>
      </c>
      <c r="C105" s="136" t="s">
        <v>196</v>
      </c>
      <c r="D105" s="135" t="s">
        <v>92</v>
      </c>
      <c r="E105" s="135">
        <v>11</v>
      </c>
      <c r="F105" s="3"/>
      <c r="G105" s="19">
        <f t="shared" si="1"/>
        <v>0</v>
      </c>
      <c r="H105" s="282"/>
    </row>
    <row r="106" spans="1:9" ht="34.950000000000003" customHeight="1" x14ac:dyDescent="0.25">
      <c r="A106" s="44" t="s">
        <v>190</v>
      </c>
      <c r="B106" s="13" t="s">
        <v>202</v>
      </c>
      <c r="C106" s="136" t="s">
        <v>197</v>
      </c>
      <c r="D106" s="135" t="s">
        <v>89</v>
      </c>
      <c r="E106" s="135">
        <v>270</v>
      </c>
      <c r="F106" s="3"/>
      <c r="G106" s="19">
        <f t="shared" si="1"/>
        <v>0</v>
      </c>
      <c r="H106" s="282"/>
    </row>
    <row r="107" spans="1:9" ht="34.950000000000003" customHeight="1" x14ac:dyDescent="0.25">
      <c r="A107" s="44" t="s">
        <v>190</v>
      </c>
      <c r="B107" s="13"/>
      <c r="C107" s="137" t="s">
        <v>203</v>
      </c>
      <c r="D107" s="135"/>
      <c r="E107" s="135"/>
      <c r="F107" s="3"/>
      <c r="G107" s="19"/>
      <c r="H107" s="282"/>
    </row>
    <row r="108" spans="1:9" ht="34.950000000000003" customHeight="1" x14ac:dyDescent="0.25">
      <c r="A108" s="44" t="s">
        <v>190</v>
      </c>
      <c r="B108" s="13" t="s">
        <v>204</v>
      </c>
      <c r="C108" s="136" t="s">
        <v>205</v>
      </c>
      <c r="D108" s="135" t="s">
        <v>141</v>
      </c>
      <c r="E108" s="135">
        <v>910</v>
      </c>
      <c r="F108" s="3"/>
      <c r="G108" s="19">
        <f t="shared" si="1"/>
        <v>0</v>
      </c>
      <c r="H108" s="282"/>
    </row>
    <row r="109" spans="1:9" ht="34.950000000000003" customHeight="1" x14ac:dyDescent="0.25">
      <c r="A109" s="44" t="s">
        <v>190</v>
      </c>
      <c r="B109" s="13" t="s">
        <v>207</v>
      </c>
      <c r="C109" s="136" t="s">
        <v>182</v>
      </c>
      <c r="D109" s="135" t="s">
        <v>92</v>
      </c>
      <c r="E109" s="135">
        <v>1810</v>
      </c>
      <c r="F109" s="3"/>
      <c r="G109" s="19">
        <f t="shared" si="1"/>
        <v>0</v>
      </c>
      <c r="H109" s="282"/>
    </row>
    <row r="110" spans="1:9" ht="34.950000000000003" customHeight="1" x14ac:dyDescent="0.25">
      <c r="A110" s="44" t="s">
        <v>190</v>
      </c>
      <c r="B110" s="13" t="s">
        <v>208</v>
      </c>
      <c r="C110" s="136" t="s">
        <v>206</v>
      </c>
      <c r="D110" s="135" t="s">
        <v>92</v>
      </c>
      <c r="E110" s="135">
        <v>910</v>
      </c>
      <c r="F110" s="3"/>
      <c r="G110" s="19">
        <f t="shared" si="1"/>
        <v>0</v>
      </c>
      <c r="H110" s="282"/>
    </row>
    <row r="111" spans="1:9" ht="34.950000000000003" customHeight="1" x14ac:dyDescent="0.25">
      <c r="A111" s="44" t="s">
        <v>190</v>
      </c>
      <c r="B111" s="13" t="s">
        <v>209</v>
      </c>
      <c r="C111" s="136" t="s">
        <v>193</v>
      </c>
      <c r="D111" s="135" t="s">
        <v>92</v>
      </c>
      <c r="E111" s="135">
        <v>850</v>
      </c>
      <c r="F111" s="3"/>
      <c r="G111" s="19">
        <f t="shared" si="1"/>
        <v>0</v>
      </c>
      <c r="H111" s="282"/>
    </row>
    <row r="112" spans="1:9" ht="34.950000000000003" customHeight="1" x14ac:dyDescent="0.25">
      <c r="A112" s="44" t="s">
        <v>190</v>
      </c>
      <c r="B112" s="13" t="s">
        <v>210</v>
      </c>
      <c r="C112" s="136" t="s">
        <v>194</v>
      </c>
      <c r="D112" s="135" t="s">
        <v>92</v>
      </c>
      <c r="E112" s="135">
        <v>850</v>
      </c>
      <c r="F112" s="3"/>
      <c r="G112" s="19">
        <f t="shared" si="1"/>
        <v>0</v>
      </c>
      <c r="H112" s="282"/>
    </row>
    <row r="113" spans="1:9" ht="34.950000000000003" customHeight="1" x14ac:dyDescent="0.25">
      <c r="A113" s="44" t="s">
        <v>190</v>
      </c>
      <c r="B113" s="13" t="s">
        <v>211</v>
      </c>
      <c r="C113" s="136" t="s">
        <v>195</v>
      </c>
      <c r="D113" s="135" t="s">
        <v>92</v>
      </c>
      <c r="E113" s="135">
        <v>180</v>
      </c>
      <c r="F113" s="3"/>
      <c r="G113" s="19">
        <f t="shared" si="1"/>
        <v>0</v>
      </c>
      <c r="H113" s="282"/>
    </row>
    <row r="114" spans="1:9" ht="34.950000000000003" customHeight="1" thickBot="1" x14ac:dyDescent="0.3">
      <c r="A114" s="44" t="s">
        <v>190</v>
      </c>
      <c r="B114" s="13" t="s">
        <v>212</v>
      </c>
      <c r="C114" s="136" t="s">
        <v>196</v>
      </c>
      <c r="D114" s="135" t="s">
        <v>92</v>
      </c>
      <c r="E114" s="135">
        <v>11</v>
      </c>
      <c r="F114" s="3"/>
      <c r="G114" s="19">
        <f t="shared" si="1"/>
        <v>0</v>
      </c>
      <c r="H114" s="283"/>
    </row>
    <row r="115" spans="1:9" ht="34.950000000000003" customHeight="1" thickBot="1" x14ac:dyDescent="0.3">
      <c r="A115" s="45" t="s">
        <v>190</v>
      </c>
      <c r="B115" s="20" t="s">
        <v>213</v>
      </c>
      <c r="C115" s="146" t="s">
        <v>197</v>
      </c>
      <c r="D115" s="144" t="s">
        <v>89</v>
      </c>
      <c r="E115" s="144">
        <v>270</v>
      </c>
      <c r="F115" s="23"/>
      <c r="G115" s="24">
        <f t="shared" si="1"/>
        <v>0</v>
      </c>
      <c r="H115" s="86" t="s">
        <v>17</v>
      </c>
      <c r="I115" s="85">
        <f>ROUND(SUM(G98:G115),2)</f>
        <v>0</v>
      </c>
    </row>
    <row r="116" spans="1:9" ht="34.950000000000003" customHeight="1" x14ac:dyDescent="0.25">
      <c r="A116" s="47" t="s">
        <v>702</v>
      </c>
      <c r="B116" s="15" t="s">
        <v>214</v>
      </c>
      <c r="C116" s="148" t="s">
        <v>215</v>
      </c>
      <c r="D116" s="97" t="s">
        <v>141</v>
      </c>
      <c r="E116" s="97">
        <v>1330</v>
      </c>
      <c r="F116" s="17"/>
      <c r="G116" s="18">
        <f t="shared" si="1"/>
        <v>0</v>
      </c>
    </row>
    <row r="117" spans="1:9" ht="34.950000000000003" customHeight="1" x14ac:dyDescent="0.25">
      <c r="A117" s="44" t="s">
        <v>702</v>
      </c>
      <c r="B117" s="13" t="s">
        <v>222</v>
      </c>
      <c r="C117" s="140" t="s">
        <v>216</v>
      </c>
      <c r="D117" s="135" t="s">
        <v>92</v>
      </c>
      <c r="E117" s="135">
        <v>5230</v>
      </c>
      <c r="F117" s="3"/>
      <c r="G117" s="19">
        <f t="shared" si="1"/>
        <v>0</v>
      </c>
    </row>
    <row r="118" spans="1:9" ht="34.950000000000003" customHeight="1" x14ac:dyDescent="0.25">
      <c r="A118" s="44" t="s">
        <v>702</v>
      </c>
      <c r="B118" s="13" t="s">
        <v>223</v>
      </c>
      <c r="C118" s="140" t="s">
        <v>193</v>
      </c>
      <c r="D118" s="135" t="s">
        <v>92</v>
      </c>
      <c r="E118" s="135">
        <v>5197</v>
      </c>
      <c r="F118" s="3"/>
      <c r="G118" s="19">
        <f t="shared" si="1"/>
        <v>0</v>
      </c>
    </row>
    <row r="119" spans="1:9" ht="34.950000000000003" customHeight="1" x14ac:dyDescent="0.25">
      <c r="A119" s="44" t="s">
        <v>702</v>
      </c>
      <c r="B119" s="13" t="s">
        <v>224</v>
      </c>
      <c r="C119" s="140" t="s">
        <v>217</v>
      </c>
      <c r="D119" s="135" t="s">
        <v>92</v>
      </c>
      <c r="E119" s="135">
        <v>4884</v>
      </c>
      <c r="F119" s="3"/>
      <c r="G119" s="19">
        <f t="shared" si="1"/>
        <v>0</v>
      </c>
    </row>
    <row r="120" spans="1:9" ht="34.950000000000003" customHeight="1" x14ac:dyDescent="0.25">
      <c r="A120" s="44" t="s">
        <v>702</v>
      </c>
      <c r="B120" s="13" t="s">
        <v>225</v>
      </c>
      <c r="C120" s="140" t="s">
        <v>218</v>
      </c>
      <c r="D120" s="135" t="s">
        <v>92</v>
      </c>
      <c r="E120" s="135">
        <v>58</v>
      </c>
      <c r="F120" s="3"/>
      <c r="G120" s="19">
        <f t="shared" si="1"/>
        <v>0</v>
      </c>
    </row>
    <row r="121" spans="1:9" ht="34.950000000000003" customHeight="1" x14ac:dyDescent="0.25">
      <c r="A121" s="44" t="s">
        <v>702</v>
      </c>
      <c r="B121" s="13" t="s">
        <v>226</v>
      </c>
      <c r="C121" s="140" t="s">
        <v>219</v>
      </c>
      <c r="D121" s="135" t="s">
        <v>92</v>
      </c>
      <c r="E121" s="135">
        <v>20</v>
      </c>
      <c r="F121" s="3"/>
      <c r="G121" s="19">
        <f t="shared" si="1"/>
        <v>0</v>
      </c>
    </row>
    <row r="122" spans="1:9" ht="34.950000000000003" customHeight="1" x14ac:dyDescent="0.25">
      <c r="A122" s="44" t="s">
        <v>702</v>
      </c>
      <c r="B122" s="13" t="s">
        <v>227</v>
      </c>
      <c r="C122" s="140" t="s">
        <v>220</v>
      </c>
      <c r="D122" s="135" t="s">
        <v>92</v>
      </c>
      <c r="E122" s="135">
        <v>235</v>
      </c>
      <c r="F122" s="3"/>
      <c r="G122" s="19">
        <f t="shared" si="1"/>
        <v>0</v>
      </c>
    </row>
    <row r="123" spans="1:9" ht="34.950000000000003" customHeight="1" thickBot="1" x14ac:dyDescent="0.3">
      <c r="A123" s="44" t="s">
        <v>702</v>
      </c>
      <c r="B123" s="13" t="s">
        <v>228</v>
      </c>
      <c r="C123" s="140" t="s">
        <v>711</v>
      </c>
      <c r="D123" s="135" t="s">
        <v>89</v>
      </c>
      <c r="E123" s="135">
        <v>55</v>
      </c>
      <c r="F123" s="3"/>
      <c r="G123" s="19">
        <f t="shared" ref="G123" si="4">ROUND((E123*F123),2)</f>
        <v>0</v>
      </c>
    </row>
    <row r="124" spans="1:9" ht="34.950000000000003" customHeight="1" thickBot="1" x14ac:dyDescent="0.3">
      <c r="A124" s="45" t="s">
        <v>702</v>
      </c>
      <c r="B124" s="13" t="s">
        <v>636</v>
      </c>
      <c r="C124" s="149" t="s">
        <v>221</v>
      </c>
      <c r="D124" s="144" t="s">
        <v>92</v>
      </c>
      <c r="E124" s="144">
        <v>2</v>
      </c>
      <c r="F124" s="23"/>
      <c r="G124" s="24">
        <f t="shared" si="1"/>
        <v>0</v>
      </c>
      <c r="H124" s="86" t="s">
        <v>18</v>
      </c>
      <c r="I124" s="85">
        <f>ROUND(SUM(G116:G124),2)</f>
        <v>0</v>
      </c>
    </row>
    <row r="125" spans="1:9" ht="34.950000000000003" customHeight="1" x14ac:dyDescent="0.25">
      <c r="A125" s="47" t="s">
        <v>229</v>
      </c>
      <c r="B125" s="15" t="s">
        <v>64</v>
      </c>
      <c r="C125" s="145" t="s">
        <v>230</v>
      </c>
      <c r="D125" s="97" t="s">
        <v>89</v>
      </c>
      <c r="E125" s="97">
        <v>3400</v>
      </c>
      <c r="F125" s="17"/>
      <c r="G125" s="18">
        <f t="shared" si="1"/>
        <v>0</v>
      </c>
    </row>
    <row r="126" spans="1:9" ht="34.950000000000003" customHeight="1" x14ac:dyDescent="0.25">
      <c r="A126" s="44" t="s">
        <v>229</v>
      </c>
      <c r="B126" s="13" t="s">
        <v>65</v>
      </c>
      <c r="C126" s="136" t="s">
        <v>231</v>
      </c>
      <c r="D126" s="135" t="s">
        <v>89</v>
      </c>
      <c r="E126" s="135">
        <v>80</v>
      </c>
      <c r="F126" s="3"/>
      <c r="G126" s="19">
        <f t="shared" si="1"/>
        <v>0</v>
      </c>
    </row>
    <row r="127" spans="1:9" ht="34.950000000000003" customHeight="1" x14ac:dyDescent="0.25">
      <c r="A127" s="44" t="s">
        <v>229</v>
      </c>
      <c r="B127" s="13" t="s">
        <v>66</v>
      </c>
      <c r="C127" s="136" t="s">
        <v>232</v>
      </c>
      <c r="D127" s="135" t="s">
        <v>89</v>
      </c>
      <c r="E127" s="135">
        <v>270</v>
      </c>
      <c r="F127" s="3"/>
      <c r="G127" s="19">
        <f t="shared" si="1"/>
        <v>0</v>
      </c>
    </row>
    <row r="128" spans="1:9" ht="34.950000000000003" customHeight="1" thickBot="1" x14ac:dyDescent="0.3">
      <c r="A128" s="44" t="s">
        <v>229</v>
      </c>
      <c r="B128" s="13" t="s">
        <v>67</v>
      </c>
      <c r="C128" s="136" t="s">
        <v>233</v>
      </c>
      <c r="D128" s="135" t="s">
        <v>89</v>
      </c>
      <c r="E128" s="135">
        <v>4100</v>
      </c>
      <c r="F128" s="3"/>
      <c r="G128" s="19">
        <f t="shared" si="1"/>
        <v>0</v>
      </c>
    </row>
    <row r="129" spans="1:9" ht="34.950000000000003" customHeight="1" thickBot="1" x14ac:dyDescent="0.3">
      <c r="A129" s="45" t="s">
        <v>229</v>
      </c>
      <c r="B129" s="20" t="s">
        <v>68</v>
      </c>
      <c r="C129" s="143" t="s">
        <v>234</v>
      </c>
      <c r="D129" s="144" t="s">
        <v>89</v>
      </c>
      <c r="E129" s="144">
        <v>3020</v>
      </c>
      <c r="F129" s="23"/>
      <c r="G129" s="24">
        <f t="shared" si="1"/>
        <v>0</v>
      </c>
      <c r="H129" s="86" t="s">
        <v>30</v>
      </c>
      <c r="I129" s="85">
        <f>ROUND(SUM(G125:G129),2)</f>
        <v>0</v>
      </c>
    </row>
    <row r="130" spans="1:9" ht="34.950000000000003" customHeight="1" x14ac:dyDescent="0.25">
      <c r="A130" s="47" t="s">
        <v>93</v>
      </c>
      <c r="B130" s="15" t="s">
        <v>70</v>
      </c>
      <c r="C130" s="145" t="s">
        <v>235</v>
      </c>
      <c r="D130" s="97" t="s">
        <v>86</v>
      </c>
      <c r="E130" s="97">
        <v>35</v>
      </c>
      <c r="F130" s="17"/>
      <c r="G130" s="18">
        <f t="shared" si="1"/>
        <v>0</v>
      </c>
    </row>
    <row r="131" spans="1:9" ht="34.950000000000003" customHeight="1" x14ac:dyDescent="0.25">
      <c r="A131" s="44" t="s">
        <v>93</v>
      </c>
      <c r="B131" s="13" t="s">
        <v>71</v>
      </c>
      <c r="C131" s="136" t="s">
        <v>236</v>
      </c>
      <c r="D131" s="135" t="s">
        <v>86</v>
      </c>
      <c r="E131" s="135">
        <v>116</v>
      </c>
      <c r="F131" s="3"/>
      <c r="G131" s="19">
        <f t="shared" si="1"/>
        <v>0</v>
      </c>
    </row>
    <row r="132" spans="1:9" ht="34.950000000000003" customHeight="1" x14ac:dyDescent="0.25">
      <c r="A132" s="44" t="s">
        <v>93</v>
      </c>
      <c r="B132" s="13" t="s">
        <v>72</v>
      </c>
      <c r="C132" s="136" t="s">
        <v>237</v>
      </c>
      <c r="D132" s="135" t="s">
        <v>86</v>
      </c>
      <c r="E132" s="135">
        <v>4</v>
      </c>
      <c r="F132" s="3"/>
      <c r="G132" s="19">
        <f t="shared" si="1"/>
        <v>0</v>
      </c>
    </row>
    <row r="133" spans="1:9" ht="34.950000000000003" customHeight="1" x14ac:dyDescent="0.25">
      <c r="A133" s="44" t="s">
        <v>93</v>
      </c>
      <c r="B133" s="13" t="s">
        <v>73</v>
      </c>
      <c r="C133" s="136" t="s">
        <v>238</v>
      </c>
      <c r="D133" s="135" t="s">
        <v>86</v>
      </c>
      <c r="E133" s="135">
        <v>5</v>
      </c>
      <c r="F133" s="3"/>
      <c r="G133" s="19">
        <f t="shared" si="1"/>
        <v>0</v>
      </c>
    </row>
    <row r="134" spans="1:9" ht="34.950000000000003" customHeight="1" thickBot="1" x14ac:dyDescent="0.3">
      <c r="A134" s="44" t="s">
        <v>93</v>
      </c>
      <c r="B134" s="13" t="s">
        <v>74</v>
      </c>
      <c r="C134" s="136" t="s">
        <v>239</v>
      </c>
      <c r="D134" s="135" t="s">
        <v>86</v>
      </c>
      <c r="E134" s="135">
        <v>6</v>
      </c>
      <c r="F134" s="3"/>
      <c r="G134" s="19">
        <f t="shared" si="1"/>
        <v>0</v>
      </c>
    </row>
    <row r="135" spans="1:9" ht="34.950000000000003" customHeight="1" thickBot="1" x14ac:dyDescent="0.3">
      <c r="A135" s="45" t="s">
        <v>93</v>
      </c>
      <c r="B135" s="20" t="s">
        <v>75</v>
      </c>
      <c r="C135" s="143" t="s">
        <v>240</v>
      </c>
      <c r="D135" s="144" t="s">
        <v>86</v>
      </c>
      <c r="E135" s="144">
        <v>2</v>
      </c>
      <c r="F135" s="23"/>
      <c r="G135" s="24">
        <f t="shared" si="1"/>
        <v>0</v>
      </c>
      <c r="H135" s="86" t="s">
        <v>76</v>
      </c>
      <c r="I135" s="85">
        <f>ROUND(SUM(G130:G135),2)</f>
        <v>0</v>
      </c>
    </row>
    <row r="136" spans="1:9" ht="34.950000000000003" customHeight="1" x14ac:dyDescent="0.25">
      <c r="A136" s="47" t="s">
        <v>241</v>
      </c>
      <c r="B136" s="15" t="s">
        <v>77</v>
      </c>
      <c r="C136" s="145" t="s">
        <v>242</v>
      </c>
      <c r="D136" s="97" t="s">
        <v>89</v>
      </c>
      <c r="E136" s="97">
        <v>1100</v>
      </c>
      <c r="F136" s="17"/>
      <c r="G136" s="18">
        <f t="shared" si="1"/>
        <v>0</v>
      </c>
    </row>
    <row r="137" spans="1:9" ht="34.950000000000003" customHeight="1" x14ac:dyDescent="0.25">
      <c r="A137" s="44" t="s">
        <v>241</v>
      </c>
      <c r="B137" s="13" t="s">
        <v>78</v>
      </c>
      <c r="C137" s="136" t="s">
        <v>243</v>
      </c>
      <c r="D137" s="135" t="s">
        <v>89</v>
      </c>
      <c r="E137" s="135">
        <v>4</v>
      </c>
      <c r="F137" s="3"/>
      <c r="G137" s="19">
        <f t="shared" si="1"/>
        <v>0</v>
      </c>
    </row>
    <row r="138" spans="1:9" ht="34.950000000000003" customHeight="1" x14ac:dyDescent="0.25">
      <c r="A138" s="44" t="s">
        <v>241</v>
      </c>
      <c r="B138" s="13" t="s">
        <v>79</v>
      </c>
      <c r="C138" s="136" t="s">
        <v>244</v>
      </c>
      <c r="D138" s="135" t="s">
        <v>86</v>
      </c>
      <c r="E138" s="135">
        <v>165</v>
      </c>
      <c r="F138" s="3"/>
      <c r="G138" s="19">
        <f t="shared" si="1"/>
        <v>0</v>
      </c>
    </row>
    <row r="139" spans="1:9" ht="34.950000000000003" customHeight="1" x14ac:dyDescent="0.25">
      <c r="A139" s="44" t="s">
        <v>241</v>
      </c>
      <c r="B139" s="13" t="s">
        <v>80</v>
      </c>
      <c r="C139" s="136" t="s">
        <v>245</v>
      </c>
      <c r="D139" s="135" t="s">
        <v>89</v>
      </c>
      <c r="E139" s="135">
        <v>600</v>
      </c>
      <c r="F139" s="3"/>
      <c r="G139" s="19">
        <f t="shared" si="1"/>
        <v>0</v>
      </c>
    </row>
    <row r="140" spans="1:9" ht="34.950000000000003" customHeight="1" thickBot="1" x14ac:dyDescent="0.3">
      <c r="A140" s="44" t="s">
        <v>241</v>
      </c>
      <c r="B140" s="13" t="s">
        <v>81</v>
      </c>
      <c r="C140" s="136" t="s">
        <v>246</v>
      </c>
      <c r="D140" s="135" t="s">
        <v>92</v>
      </c>
      <c r="E140" s="135">
        <v>70</v>
      </c>
      <c r="F140" s="3"/>
      <c r="G140" s="19">
        <f t="shared" si="1"/>
        <v>0</v>
      </c>
    </row>
    <row r="141" spans="1:9" ht="34.950000000000003" customHeight="1" thickBot="1" x14ac:dyDescent="0.3">
      <c r="A141" s="45" t="s">
        <v>241</v>
      </c>
      <c r="B141" s="20" t="s">
        <v>82</v>
      </c>
      <c r="C141" s="143" t="s">
        <v>247</v>
      </c>
      <c r="D141" s="144" t="s">
        <v>86</v>
      </c>
      <c r="E141" s="144">
        <v>220</v>
      </c>
      <c r="F141" s="23"/>
      <c r="G141" s="24">
        <f t="shared" si="1"/>
        <v>0</v>
      </c>
      <c r="H141" s="86" t="s">
        <v>95</v>
      </c>
      <c r="I141" s="85">
        <f>ROUND(SUM(G136:G141),2)</f>
        <v>0</v>
      </c>
    </row>
    <row r="142" spans="1:9" ht="34.950000000000003" customHeight="1" thickBot="1" x14ac:dyDescent="0.3">
      <c r="A142" s="150" t="s">
        <v>248</v>
      </c>
      <c r="B142" s="151" t="s">
        <v>249</v>
      </c>
      <c r="C142" s="152" t="s">
        <v>250</v>
      </c>
      <c r="D142" s="153" t="s">
        <v>89</v>
      </c>
      <c r="E142" s="153">
        <v>186</v>
      </c>
      <c r="F142" s="154"/>
      <c r="G142" s="105">
        <f t="shared" ref="G142:G143" si="5">ROUND((E142*F142),2)</f>
        <v>0</v>
      </c>
      <c r="H142" s="86" t="s">
        <v>94</v>
      </c>
      <c r="I142" s="85">
        <f>ROUND(SUM(G142),2)</f>
        <v>0</v>
      </c>
    </row>
    <row r="143" spans="1:9" ht="104.4" customHeight="1" thickBot="1" x14ac:dyDescent="0.3">
      <c r="A143" s="260" t="s">
        <v>700</v>
      </c>
      <c r="B143" s="261" t="s">
        <v>696</v>
      </c>
      <c r="C143" s="262" t="s">
        <v>697</v>
      </c>
      <c r="D143" s="263" t="s">
        <v>698</v>
      </c>
      <c r="E143" s="263">
        <v>1</v>
      </c>
      <c r="F143" s="264"/>
      <c r="G143" s="259">
        <f t="shared" si="5"/>
        <v>0</v>
      </c>
      <c r="H143" s="86" t="s">
        <v>699</v>
      </c>
      <c r="I143" s="85">
        <f>ROUND(SUM(G143),2)</f>
        <v>0</v>
      </c>
    </row>
    <row r="144" spans="1:9" s="5" customFormat="1" ht="42" thickBot="1" x14ac:dyDescent="0.3">
      <c r="A144" s="64"/>
      <c r="B144" s="64"/>
      <c r="C144" s="64"/>
      <c r="D144" s="65"/>
      <c r="E144" s="66"/>
      <c r="F144" s="141" t="s">
        <v>16</v>
      </c>
      <c r="G144" s="77">
        <f>SUM(G5:G143)</f>
        <v>-44684.5</v>
      </c>
      <c r="H144" s="10"/>
      <c r="I144" s="4"/>
    </row>
    <row r="145" spans="1:9" s="5" customFormat="1" x14ac:dyDescent="0.25">
      <c r="A145" s="68"/>
      <c r="B145" s="68"/>
      <c r="C145" s="69"/>
      <c r="D145" s="69"/>
      <c r="E145" s="70"/>
      <c r="F145" s="69"/>
      <c r="G145" s="71"/>
      <c r="H145" s="10"/>
      <c r="I145" s="4"/>
    </row>
    <row r="146" spans="1:9" s="5" customFormat="1" x14ac:dyDescent="0.25">
      <c r="A146" s="14"/>
      <c r="B146" s="14"/>
      <c r="C146" s="8"/>
      <c r="D146" s="7"/>
      <c r="E146" s="33"/>
      <c r="F146" s="9"/>
      <c r="G146" s="7"/>
      <c r="H146" s="10"/>
      <c r="I146" s="4"/>
    </row>
    <row r="147" spans="1:9" s="5" customFormat="1" x14ac:dyDescent="0.25">
      <c r="A147" s="14"/>
      <c r="B147" s="14"/>
      <c r="C147" s="8"/>
      <c r="D147" s="7"/>
      <c r="E147" s="33"/>
      <c r="F147" s="9"/>
      <c r="G147" s="7"/>
      <c r="H147" s="10"/>
      <c r="I147" s="4"/>
    </row>
    <row r="148" spans="1:9" s="5" customFormat="1" x14ac:dyDescent="0.25">
      <c r="A148" s="14"/>
      <c r="B148" s="14"/>
      <c r="C148" s="8"/>
      <c r="D148" s="7"/>
      <c r="E148" s="33"/>
      <c r="F148" s="9"/>
      <c r="G148" s="7"/>
      <c r="H148" s="10"/>
      <c r="I148" s="4"/>
    </row>
    <row r="149" spans="1:9" s="5" customFormat="1" x14ac:dyDescent="0.25">
      <c r="A149" s="14"/>
      <c r="B149" s="14"/>
      <c r="C149" s="8"/>
      <c r="D149" s="7"/>
      <c r="E149" s="33"/>
      <c r="F149" s="9"/>
      <c r="G149" s="7"/>
      <c r="H149" s="10"/>
      <c r="I149" s="4"/>
    </row>
    <row r="150" spans="1:9" s="5" customFormat="1" x14ac:dyDescent="0.25">
      <c r="A150" s="14"/>
      <c r="B150" s="14"/>
      <c r="C150" s="8"/>
      <c r="D150" s="7"/>
      <c r="E150" s="33"/>
      <c r="F150" s="9"/>
      <c r="G150" s="7"/>
      <c r="H150" s="10"/>
      <c r="I150" s="4"/>
    </row>
    <row r="151" spans="1:9" s="5" customFormat="1" x14ac:dyDescent="0.25">
      <c r="A151" s="14"/>
      <c r="B151" s="14"/>
      <c r="C151" s="8"/>
      <c r="D151" s="7"/>
      <c r="E151" s="33"/>
      <c r="F151" s="9"/>
      <c r="G151" s="7"/>
      <c r="H151" s="10"/>
      <c r="I151" s="4"/>
    </row>
    <row r="152" spans="1:9" s="5" customFormat="1" x14ac:dyDescent="0.25">
      <c r="A152" s="14"/>
      <c r="B152" s="14"/>
      <c r="C152" s="8"/>
      <c r="D152" s="7"/>
      <c r="E152" s="33"/>
      <c r="F152" s="9"/>
      <c r="G152" s="7"/>
      <c r="H152" s="10"/>
      <c r="I152" s="4"/>
    </row>
    <row r="153" spans="1:9" s="5" customFormat="1" x14ac:dyDescent="0.25">
      <c r="A153" s="14"/>
      <c r="B153" s="14"/>
      <c r="C153" s="8"/>
      <c r="D153" s="7"/>
      <c r="E153" s="33"/>
      <c r="F153" s="9"/>
      <c r="G153" s="7"/>
      <c r="H153" s="10"/>
      <c r="I153" s="4"/>
    </row>
    <row r="154" spans="1:9" s="5" customFormat="1" x14ac:dyDescent="0.25">
      <c r="A154" s="14"/>
      <c r="B154" s="14"/>
      <c r="C154" s="8"/>
      <c r="D154" s="7"/>
      <c r="E154" s="33"/>
      <c r="F154" s="9"/>
      <c r="G154" s="7"/>
      <c r="H154" s="10"/>
      <c r="I154" s="4"/>
    </row>
    <row r="155" spans="1:9" s="5" customFormat="1" ht="75" customHeight="1" x14ac:dyDescent="0.25">
      <c r="A155" s="14"/>
      <c r="B155" s="14"/>
      <c r="C155" s="8"/>
      <c r="D155" s="7"/>
      <c r="E155" s="33"/>
      <c r="F155" s="9"/>
      <c r="G155" s="7"/>
      <c r="H155" s="10"/>
      <c r="I155" s="4"/>
    </row>
    <row r="156" spans="1:9" ht="44.25" customHeight="1" x14ac:dyDescent="0.25"/>
    <row r="157" spans="1:9" ht="20.25" customHeight="1" x14ac:dyDescent="0.25"/>
  </sheetData>
  <mergeCells count="6">
    <mergeCell ref="H98:H114"/>
    <mergeCell ref="A1:G1"/>
    <mergeCell ref="A3:G3"/>
    <mergeCell ref="B47:B52"/>
    <mergeCell ref="B53:B68"/>
    <mergeCell ref="H76:H96"/>
  </mergeCells>
  <phoneticPr fontId="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0E153D-8B78-4666-9C80-26AF875EA04E}">
  <dimension ref="A1:I65"/>
  <sheetViews>
    <sheetView topLeftCell="A2" zoomScale="85" zoomScaleNormal="85" workbookViewId="0">
      <selection activeCell="C64" sqref="C64"/>
    </sheetView>
  </sheetViews>
  <sheetFormatPr defaultColWidth="9.109375" defaultRowHeight="13.8" x14ac:dyDescent="0.25"/>
  <cols>
    <col min="1" max="1" width="31.6640625" style="14" bestFit="1" customWidth="1"/>
    <col min="2" max="2" width="8.33203125" style="14" bestFit="1" customWidth="1"/>
    <col min="3" max="3" width="77.33203125" style="8" customWidth="1"/>
    <col min="4" max="4" width="9.109375" style="7"/>
    <col min="5" max="5" width="16.33203125" style="33" customWidth="1"/>
    <col min="6" max="6" width="20.6640625" style="9" customWidth="1"/>
    <col min="7" max="7" width="14.6640625" style="7" customWidth="1"/>
    <col min="8" max="8" width="21.5546875" style="10" customWidth="1"/>
    <col min="9" max="9" width="16.109375" style="4" customWidth="1"/>
    <col min="10" max="16384" width="9.109375" style="4"/>
  </cols>
  <sheetData>
    <row r="1" spans="1:9" ht="40.200000000000003" customHeight="1" x14ac:dyDescent="0.25">
      <c r="A1" s="275" t="s">
        <v>331</v>
      </c>
      <c r="B1" s="275"/>
      <c r="C1" s="275"/>
      <c r="D1" s="275"/>
      <c r="E1" s="275"/>
      <c r="F1" s="275"/>
      <c r="G1" s="275"/>
    </row>
    <row r="2" spans="1:9" ht="21.75" customHeight="1" thickBot="1" x14ac:dyDescent="0.3">
      <c r="A2" s="1"/>
      <c r="B2" s="1"/>
      <c r="C2" s="1"/>
      <c r="D2" s="1"/>
      <c r="E2" s="29"/>
      <c r="F2" s="1"/>
      <c r="G2" s="1"/>
    </row>
    <row r="3" spans="1:9" ht="21.75" customHeight="1" x14ac:dyDescent="0.25">
      <c r="A3" s="277" t="s">
        <v>272</v>
      </c>
      <c r="B3" s="277"/>
      <c r="C3" s="277"/>
      <c r="D3" s="277"/>
      <c r="E3" s="277"/>
      <c r="F3" s="277"/>
      <c r="G3" s="278"/>
    </row>
    <row r="4" spans="1:9" ht="28.2" thickBot="1" x14ac:dyDescent="0.3">
      <c r="A4" s="87" t="s">
        <v>15</v>
      </c>
      <c r="B4" s="87" t="s">
        <v>0</v>
      </c>
      <c r="C4" s="87" t="s">
        <v>1</v>
      </c>
      <c r="D4" s="87" t="s">
        <v>2</v>
      </c>
      <c r="E4" s="88" t="s">
        <v>3</v>
      </c>
      <c r="F4" s="89" t="s">
        <v>23</v>
      </c>
      <c r="G4" s="90" t="s">
        <v>4</v>
      </c>
      <c r="H4" s="41"/>
    </row>
    <row r="5" spans="1:9" ht="14.4" thickBot="1" x14ac:dyDescent="0.3">
      <c r="A5" s="108"/>
      <c r="B5" s="109"/>
      <c r="C5" s="110" t="s">
        <v>273</v>
      </c>
      <c r="D5" s="110"/>
      <c r="E5" s="110"/>
      <c r="F5" s="110"/>
      <c r="G5" s="111"/>
    </row>
    <row r="6" spans="1:9" ht="41.4" x14ac:dyDescent="0.25">
      <c r="A6" s="47" t="s">
        <v>274</v>
      </c>
      <c r="B6" s="15" t="s">
        <v>5</v>
      </c>
      <c r="C6" s="114" t="s">
        <v>289</v>
      </c>
      <c r="D6" s="48" t="s">
        <v>89</v>
      </c>
      <c r="E6" s="48">
        <v>132</v>
      </c>
      <c r="F6" s="17"/>
      <c r="G6" s="18">
        <f t="shared" ref="G6:G61" si="0">ROUND((E6*F6),2)</f>
        <v>0</v>
      </c>
    </row>
    <row r="7" spans="1:9" ht="41.4" x14ac:dyDescent="0.25">
      <c r="A7" s="44" t="s">
        <v>275</v>
      </c>
      <c r="B7" s="13" t="s">
        <v>6</v>
      </c>
      <c r="C7" s="115" t="s">
        <v>290</v>
      </c>
      <c r="D7" s="42" t="s">
        <v>89</v>
      </c>
      <c r="E7" s="42">
        <v>54</v>
      </c>
      <c r="F7" s="3"/>
      <c r="G7" s="19">
        <f t="shared" si="0"/>
        <v>0</v>
      </c>
    </row>
    <row r="8" spans="1:9" ht="41.4" x14ac:dyDescent="0.25">
      <c r="A8" s="44" t="s">
        <v>275</v>
      </c>
      <c r="B8" s="13" t="s">
        <v>7</v>
      </c>
      <c r="C8" s="115" t="s">
        <v>291</v>
      </c>
      <c r="D8" s="42" t="s">
        <v>89</v>
      </c>
      <c r="E8" s="42">
        <v>352</v>
      </c>
      <c r="F8" s="3"/>
      <c r="G8" s="19">
        <f t="shared" si="0"/>
        <v>0</v>
      </c>
    </row>
    <row r="9" spans="1:9" ht="41.4" x14ac:dyDescent="0.25">
      <c r="A9" s="44" t="s">
        <v>275</v>
      </c>
      <c r="B9" s="13" t="s">
        <v>8</v>
      </c>
      <c r="C9" s="115" t="s">
        <v>292</v>
      </c>
      <c r="D9" s="42" t="s">
        <v>89</v>
      </c>
      <c r="E9" s="42">
        <v>354</v>
      </c>
      <c r="F9" s="3"/>
      <c r="G9" s="19">
        <f t="shared" si="0"/>
        <v>0</v>
      </c>
    </row>
    <row r="10" spans="1:9" ht="41.4" x14ac:dyDescent="0.25">
      <c r="A10" s="44" t="s">
        <v>275</v>
      </c>
      <c r="B10" s="13" t="s">
        <v>9</v>
      </c>
      <c r="C10" s="115" t="s">
        <v>293</v>
      </c>
      <c r="D10" s="42" t="s">
        <v>89</v>
      </c>
      <c r="E10" s="42">
        <v>86</v>
      </c>
      <c r="F10" s="3"/>
      <c r="G10" s="19">
        <f t="shared" si="0"/>
        <v>0</v>
      </c>
    </row>
    <row r="11" spans="1:9" ht="41.4" x14ac:dyDescent="0.25">
      <c r="A11" s="44" t="s">
        <v>275</v>
      </c>
      <c r="B11" s="13" t="s">
        <v>10</v>
      </c>
      <c r="C11" s="115" t="s">
        <v>294</v>
      </c>
      <c r="D11" s="42" t="s">
        <v>89</v>
      </c>
      <c r="E11" s="42">
        <v>73</v>
      </c>
      <c r="F11" s="3"/>
      <c r="G11" s="19">
        <f t="shared" si="0"/>
        <v>0</v>
      </c>
    </row>
    <row r="12" spans="1:9" ht="41.4" x14ac:dyDescent="0.25">
      <c r="A12" s="44" t="s">
        <v>275</v>
      </c>
      <c r="B12" s="13" t="s">
        <v>11</v>
      </c>
      <c r="C12" s="115" t="s">
        <v>295</v>
      </c>
      <c r="D12" s="42" t="s">
        <v>89</v>
      </c>
      <c r="E12" s="42">
        <v>100</v>
      </c>
      <c r="F12" s="3"/>
      <c r="G12" s="19">
        <f t="shared" si="0"/>
        <v>0</v>
      </c>
    </row>
    <row r="13" spans="1:9" ht="14.4" thickBot="1" x14ac:dyDescent="0.3">
      <c r="A13" s="44" t="s">
        <v>275</v>
      </c>
      <c r="B13" s="13" t="s">
        <v>12</v>
      </c>
      <c r="C13" s="115" t="s">
        <v>296</v>
      </c>
      <c r="D13" s="42" t="s">
        <v>89</v>
      </c>
      <c r="E13" s="42">
        <v>54</v>
      </c>
      <c r="F13" s="3"/>
      <c r="G13" s="19">
        <f t="shared" si="0"/>
        <v>0</v>
      </c>
    </row>
    <row r="14" spans="1:9" ht="28.2" thickBot="1" x14ac:dyDescent="0.3">
      <c r="A14" s="45" t="s">
        <v>274</v>
      </c>
      <c r="B14" s="20" t="s">
        <v>13</v>
      </c>
      <c r="C14" s="116" t="s">
        <v>276</v>
      </c>
      <c r="D14" s="46" t="s">
        <v>89</v>
      </c>
      <c r="E14" s="46">
        <v>1151</v>
      </c>
      <c r="F14" s="23"/>
      <c r="G14" s="24">
        <f t="shared" si="0"/>
        <v>0</v>
      </c>
      <c r="H14" s="91" t="s">
        <v>19</v>
      </c>
      <c r="I14" s="27">
        <f>ROUND(SUM(G6:G14),2)</f>
        <v>0</v>
      </c>
    </row>
    <row r="15" spans="1:9" s="5" customFormat="1" ht="41.4" x14ac:dyDescent="0.25">
      <c r="A15" s="287" t="s">
        <v>277</v>
      </c>
      <c r="B15" s="288" t="s">
        <v>43</v>
      </c>
      <c r="C15" s="117" t="s">
        <v>297</v>
      </c>
      <c r="D15" s="16" t="s">
        <v>96</v>
      </c>
      <c r="E15" s="118">
        <v>45</v>
      </c>
      <c r="F15" s="55"/>
      <c r="G15" s="18">
        <f t="shared" si="0"/>
        <v>0</v>
      </c>
      <c r="H15" s="6"/>
    </row>
    <row r="16" spans="1:9" s="5" customFormat="1" ht="40.200000000000003" customHeight="1" x14ac:dyDescent="0.25">
      <c r="A16" s="284"/>
      <c r="B16" s="279"/>
      <c r="C16" s="119" t="s">
        <v>298</v>
      </c>
      <c r="D16" s="12" t="s">
        <v>86</v>
      </c>
      <c r="E16" s="120">
        <v>13</v>
      </c>
      <c r="F16" s="60"/>
      <c r="G16" s="19">
        <f t="shared" si="0"/>
        <v>0</v>
      </c>
      <c r="H16" s="6"/>
    </row>
    <row r="17" spans="1:9" s="5" customFormat="1" ht="25.2" customHeight="1" x14ac:dyDescent="0.25">
      <c r="A17" s="284"/>
      <c r="B17" s="279"/>
      <c r="C17" s="121" t="s">
        <v>278</v>
      </c>
      <c r="D17" s="12" t="s">
        <v>86</v>
      </c>
      <c r="E17" s="120">
        <v>32</v>
      </c>
      <c r="F17" s="60"/>
      <c r="G17" s="19">
        <f t="shared" si="0"/>
        <v>0</v>
      </c>
      <c r="H17" s="6"/>
    </row>
    <row r="18" spans="1:9" s="5" customFormat="1" ht="45.6" customHeight="1" x14ac:dyDescent="0.25">
      <c r="A18" s="284" t="s">
        <v>277</v>
      </c>
      <c r="B18" s="279" t="s">
        <v>44</v>
      </c>
      <c r="C18" s="119" t="s">
        <v>299</v>
      </c>
      <c r="D18" s="12" t="s">
        <v>96</v>
      </c>
      <c r="E18" s="120">
        <v>17</v>
      </c>
      <c r="F18" s="60"/>
      <c r="G18" s="19">
        <f t="shared" ref="G18:G21" si="1">ROUND((E18*F18),2)</f>
        <v>0</v>
      </c>
      <c r="H18" s="6"/>
    </row>
    <row r="19" spans="1:9" s="5" customFormat="1" ht="34.950000000000003" customHeight="1" x14ac:dyDescent="0.25">
      <c r="A19" s="284"/>
      <c r="B19" s="279"/>
      <c r="C19" s="119" t="s">
        <v>300</v>
      </c>
      <c r="D19" s="12" t="s">
        <v>86</v>
      </c>
      <c r="E19" s="120">
        <v>8</v>
      </c>
      <c r="F19" s="60"/>
      <c r="G19" s="19">
        <f t="shared" si="1"/>
        <v>0</v>
      </c>
      <c r="H19" s="6"/>
    </row>
    <row r="20" spans="1:9" s="5" customFormat="1" ht="40.950000000000003" customHeight="1" x14ac:dyDescent="0.25">
      <c r="A20" s="284"/>
      <c r="B20" s="279"/>
      <c r="C20" s="115" t="s">
        <v>301</v>
      </c>
      <c r="D20" s="12" t="s">
        <v>86</v>
      </c>
      <c r="E20" s="120">
        <v>7</v>
      </c>
      <c r="F20" s="60"/>
      <c r="G20" s="19">
        <f t="shared" si="1"/>
        <v>0</v>
      </c>
      <c r="H20" s="6"/>
    </row>
    <row r="21" spans="1:9" s="5" customFormat="1" ht="40.950000000000003" customHeight="1" x14ac:dyDescent="0.25">
      <c r="A21" s="284"/>
      <c r="B21" s="279"/>
      <c r="C21" s="115" t="s">
        <v>302</v>
      </c>
      <c r="D21" s="12" t="s">
        <v>86</v>
      </c>
      <c r="E21" s="120">
        <v>2</v>
      </c>
      <c r="F21" s="60"/>
      <c r="G21" s="19">
        <f t="shared" si="1"/>
        <v>0</v>
      </c>
      <c r="H21" s="6"/>
    </row>
    <row r="22" spans="1:9" s="5" customFormat="1" ht="51" customHeight="1" x14ac:dyDescent="0.25">
      <c r="A22" s="284" t="s">
        <v>277</v>
      </c>
      <c r="B22" s="279" t="s">
        <v>45</v>
      </c>
      <c r="C22" s="119" t="s">
        <v>303</v>
      </c>
      <c r="D22" s="12" t="s">
        <v>96</v>
      </c>
      <c r="E22" s="120">
        <v>9</v>
      </c>
      <c r="F22" s="60"/>
      <c r="G22" s="19">
        <f t="shared" si="0"/>
        <v>0</v>
      </c>
      <c r="H22" s="6"/>
    </row>
    <row r="23" spans="1:9" s="5" customFormat="1" ht="28.2" thickBot="1" x14ac:dyDescent="0.3">
      <c r="A23" s="284"/>
      <c r="B23" s="279"/>
      <c r="C23" s="119" t="s">
        <v>300</v>
      </c>
      <c r="D23" s="12" t="s">
        <v>108</v>
      </c>
      <c r="E23" s="120">
        <v>9</v>
      </c>
      <c r="F23" s="60"/>
      <c r="G23" s="19">
        <f t="shared" si="0"/>
        <v>0</v>
      </c>
      <c r="H23" s="6"/>
    </row>
    <row r="24" spans="1:9" s="5" customFormat="1" ht="28.2" thickBot="1" x14ac:dyDescent="0.3">
      <c r="A24" s="285"/>
      <c r="B24" s="289"/>
      <c r="C24" s="127" t="s">
        <v>304</v>
      </c>
      <c r="D24" s="75" t="s">
        <v>96</v>
      </c>
      <c r="E24" s="128">
        <v>16</v>
      </c>
      <c r="F24" s="62"/>
      <c r="G24" s="74">
        <f t="shared" si="0"/>
        <v>0</v>
      </c>
      <c r="H24" s="91" t="s">
        <v>20</v>
      </c>
      <c r="I24" s="27">
        <f>ROUND(SUM(G15:G24),2)</f>
        <v>0</v>
      </c>
    </row>
    <row r="25" spans="1:9" s="5" customFormat="1" x14ac:dyDescent="0.25">
      <c r="A25" s="47" t="s">
        <v>306</v>
      </c>
      <c r="B25" s="15" t="s">
        <v>110</v>
      </c>
      <c r="C25" s="81" t="s">
        <v>305</v>
      </c>
      <c r="D25" s="16" t="s">
        <v>108</v>
      </c>
      <c r="E25" s="118">
        <v>18</v>
      </c>
      <c r="F25" s="25"/>
      <c r="G25" s="18">
        <f>ROUND((E25*F25),2)</f>
        <v>0</v>
      </c>
      <c r="H25" s="107"/>
    </row>
    <row r="26" spans="1:9" s="5" customFormat="1" ht="27.6" x14ac:dyDescent="0.25">
      <c r="A26" s="44" t="s">
        <v>306</v>
      </c>
      <c r="B26" s="13" t="s">
        <v>111</v>
      </c>
      <c r="C26" s="2" t="s">
        <v>307</v>
      </c>
      <c r="D26" s="42" t="s">
        <v>96</v>
      </c>
      <c r="E26" s="42">
        <v>1</v>
      </c>
      <c r="F26" s="11"/>
      <c r="G26" s="19">
        <f t="shared" ref="G26:G29" si="2">ROUND((E26*F26),2)</f>
        <v>0</v>
      </c>
      <c r="H26" s="106"/>
    </row>
    <row r="27" spans="1:9" s="5" customFormat="1" ht="27.6" x14ac:dyDescent="0.25">
      <c r="A27" s="284" t="s">
        <v>306</v>
      </c>
      <c r="B27" s="279" t="s">
        <v>112</v>
      </c>
      <c r="C27" s="119" t="s">
        <v>308</v>
      </c>
      <c r="D27" s="42" t="s">
        <v>96</v>
      </c>
      <c r="E27" s="120">
        <v>1</v>
      </c>
      <c r="F27" s="11"/>
      <c r="G27" s="19">
        <f t="shared" si="2"/>
        <v>0</v>
      </c>
      <c r="H27" s="106"/>
    </row>
    <row r="28" spans="1:9" s="5" customFormat="1" ht="17.399999999999999" thickBot="1" x14ac:dyDescent="0.3">
      <c r="A28" s="284"/>
      <c r="B28" s="279"/>
      <c r="C28" s="121" t="s">
        <v>309</v>
      </c>
      <c r="D28" s="12" t="s">
        <v>281</v>
      </c>
      <c r="E28" s="120">
        <v>0.6</v>
      </c>
      <c r="F28" s="11"/>
      <c r="G28" s="19">
        <f t="shared" si="2"/>
        <v>0</v>
      </c>
      <c r="H28" s="106"/>
    </row>
    <row r="29" spans="1:9" s="5" customFormat="1" ht="42" thickBot="1" x14ac:dyDescent="0.3">
      <c r="A29" s="45" t="s">
        <v>306</v>
      </c>
      <c r="B29" s="20" t="s">
        <v>113</v>
      </c>
      <c r="C29" s="123" t="s">
        <v>310</v>
      </c>
      <c r="D29" s="46" t="s">
        <v>96</v>
      </c>
      <c r="E29" s="46">
        <v>1</v>
      </c>
      <c r="F29" s="82"/>
      <c r="G29" s="24">
        <f t="shared" si="2"/>
        <v>0</v>
      </c>
      <c r="H29" s="91" t="s">
        <v>21</v>
      </c>
      <c r="I29" s="27">
        <f>ROUND(SUM(G25:G29),2)</f>
        <v>0</v>
      </c>
    </row>
    <row r="30" spans="1:9" s="5" customFormat="1" ht="16.8" x14ac:dyDescent="0.25">
      <c r="A30" s="52" t="s">
        <v>311</v>
      </c>
      <c r="B30" s="53" t="s">
        <v>153</v>
      </c>
      <c r="C30" s="129" t="s">
        <v>280</v>
      </c>
      <c r="D30" s="73" t="s">
        <v>281</v>
      </c>
      <c r="E30" s="56">
        <v>4131</v>
      </c>
      <c r="F30" s="102"/>
      <c r="G30" s="58">
        <f t="shared" si="0"/>
        <v>0</v>
      </c>
      <c r="H30" s="6"/>
    </row>
    <row r="31" spans="1:9" s="5" customFormat="1" ht="16.8" x14ac:dyDescent="0.25">
      <c r="A31" s="44" t="s">
        <v>311</v>
      </c>
      <c r="B31" s="13" t="s">
        <v>158</v>
      </c>
      <c r="C31" s="2" t="s">
        <v>282</v>
      </c>
      <c r="D31" s="12" t="s">
        <v>283</v>
      </c>
      <c r="E31" s="31">
        <v>124</v>
      </c>
      <c r="F31" s="11"/>
      <c r="G31" s="19">
        <f t="shared" si="0"/>
        <v>0</v>
      </c>
      <c r="H31" s="6"/>
    </row>
    <row r="32" spans="1:9" s="5" customFormat="1" ht="16.8" x14ac:dyDescent="0.25">
      <c r="A32" s="44" t="s">
        <v>311</v>
      </c>
      <c r="B32" s="13" t="s">
        <v>159</v>
      </c>
      <c r="C32" s="121" t="s">
        <v>284</v>
      </c>
      <c r="D32" s="12" t="s">
        <v>281</v>
      </c>
      <c r="E32" s="31">
        <v>599</v>
      </c>
      <c r="F32" s="11"/>
      <c r="G32" s="19">
        <f t="shared" si="0"/>
        <v>0</v>
      </c>
      <c r="H32" s="6"/>
    </row>
    <row r="33" spans="1:9" s="5" customFormat="1" ht="16.8" x14ac:dyDescent="0.25">
      <c r="A33" s="44" t="s">
        <v>311</v>
      </c>
      <c r="B33" s="13" t="s">
        <v>160</v>
      </c>
      <c r="C33" s="121" t="s">
        <v>285</v>
      </c>
      <c r="D33" s="12" t="s">
        <v>281</v>
      </c>
      <c r="E33" s="31">
        <v>3644</v>
      </c>
      <c r="F33" s="11"/>
      <c r="G33" s="19">
        <f t="shared" si="0"/>
        <v>0</v>
      </c>
      <c r="H33" s="6"/>
    </row>
    <row r="34" spans="1:9" s="5" customFormat="1" ht="17.399999999999999" thickBot="1" x14ac:dyDescent="0.3">
      <c r="A34" s="44" t="s">
        <v>311</v>
      </c>
      <c r="B34" s="13" t="s">
        <v>163</v>
      </c>
      <c r="C34" s="2" t="s">
        <v>286</v>
      </c>
      <c r="D34" s="12" t="s">
        <v>281</v>
      </c>
      <c r="E34" s="31">
        <v>11</v>
      </c>
      <c r="F34" s="11"/>
      <c r="G34" s="19">
        <f t="shared" si="0"/>
        <v>0</v>
      </c>
      <c r="H34" s="67"/>
    </row>
    <row r="35" spans="1:9" s="5" customFormat="1" ht="28.2" thickBot="1" x14ac:dyDescent="0.3">
      <c r="A35" s="45" t="s">
        <v>311</v>
      </c>
      <c r="B35" s="20" t="s">
        <v>164</v>
      </c>
      <c r="C35" s="21" t="s">
        <v>287</v>
      </c>
      <c r="D35" s="22" t="s">
        <v>281</v>
      </c>
      <c r="E35" s="32">
        <v>610</v>
      </c>
      <c r="F35" s="82"/>
      <c r="G35" s="24">
        <f t="shared" si="0"/>
        <v>0</v>
      </c>
      <c r="H35" s="91" t="s">
        <v>29</v>
      </c>
      <c r="I35" s="27">
        <f>ROUND(SUM(G30:G35),2)</f>
        <v>0</v>
      </c>
    </row>
    <row r="36" spans="1:9" s="5" customFormat="1" x14ac:dyDescent="0.25">
      <c r="A36" s="47"/>
      <c r="B36" s="15"/>
      <c r="C36" s="124" t="s">
        <v>288</v>
      </c>
      <c r="D36" s="125"/>
      <c r="E36" s="125"/>
      <c r="F36" s="112"/>
      <c r="G36" s="113"/>
      <c r="H36" s="101"/>
      <c r="I36" s="28"/>
    </row>
    <row r="37" spans="1:9" s="5" customFormat="1" ht="41.4" x14ac:dyDescent="0.25">
      <c r="A37" s="44" t="s">
        <v>313</v>
      </c>
      <c r="B37" s="13" t="s">
        <v>59</v>
      </c>
      <c r="C37" s="126" t="s">
        <v>314</v>
      </c>
      <c r="D37" s="12" t="s">
        <v>89</v>
      </c>
      <c r="E37" s="120">
        <v>93</v>
      </c>
      <c r="F37" s="11"/>
      <c r="G37" s="19">
        <f t="shared" si="0"/>
        <v>0</v>
      </c>
      <c r="H37" s="93"/>
      <c r="I37" s="28"/>
    </row>
    <row r="38" spans="1:9" s="5" customFormat="1" ht="41.4" x14ac:dyDescent="0.25">
      <c r="A38" s="44" t="s">
        <v>313</v>
      </c>
      <c r="B38" s="13" t="s">
        <v>60</v>
      </c>
      <c r="C38" s="2" t="s">
        <v>315</v>
      </c>
      <c r="D38" s="12" t="s">
        <v>89</v>
      </c>
      <c r="E38" s="31">
        <v>139</v>
      </c>
      <c r="F38" s="11"/>
      <c r="G38" s="19">
        <f t="shared" si="0"/>
        <v>0</v>
      </c>
      <c r="H38" s="93"/>
    </row>
    <row r="39" spans="1:9" s="5" customFormat="1" ht="42" thickBot="1" x14ac:dyDescent="0.3">
      <c r="A39" s="44" t="s">
        <v>313</v>
      </c>
      <c r="B39" s="13" t="s">
        <v>174</v>
      </c>
      <c r="C39" s="2" t="s">
        <v>316</v>
      </c>
      <c r="D39" s="12" t="s">
        <v>89</v>
      </c>
      <c r="E39" s="31">
        <v>176</v>
      </c>
      <c r="F39" s="11"/>
      <c r="G39" s="19">
        <f t="shared" si="0"/>
        <v>0</v>
      </c>
      <c r="H39" s="93"/>
    </row>
    <row r="40" spans="1:9" s="5" customFormat="1" ht="28.2" thickBot="1" x14ac:dyDescent="0.3">
      <c r="A40" s="45" t="s">
        <v>313</v>
      </c>
      <c r="B40" s="20" t="s">
        <v>175</v>
      </c>
      <c r="C40" s="21" t="s">
        <v>276</v>
      </c>
      <c r="D40" s="22" t="s">
        <v>89</v>
      </c>
      <c r="E40" s="32">
        <v>408</v>
      </c>
      <c r="F40" s="82"/>
      <c r="G40" s="24">
        <f t="shared" si="0"/>
        <v>0</v>
      </c>
      <c r="H40" s="91" t="s">
        <v>22</v>
      </c>
      <c r="I40" s="27">
        <f>ROUND(SUM(G37:G40),2)</f>
        <v>0</v>
      </c>
    </row>
    <row r="41" spans="1:9" s="5" customFormat="1" ht="48" customHeight="1" x14ac:dyDescent="0.25">
      <c r="A41" s="287" t="s">
        <v>317</v>
      </c>
      <c r="B41" s="288" t="s">
        <v>61</v>
      </c>
      <c r="C41" s="81" t="s">
        <v>318</v>
      </c>
      <c r="D41" s="16" t="s">
        <v>96</v>
      </c>
      <c r="E41" s="118">
        <v>20</v>
      </c>
      <c r="F41" s="25"/>
      <c r="G41" s="18">
        <f t="shared" si="0"/>
        <v>0</v>
      </c>
      <c r="H41" s="6"/>
    </row>
    <row r="42" spans="1:9" s="5" customFormat="1" ht="48" customHeight="1" x14ac:dyDescent="0.25">
      <c r="A42" s="284"/>
      <c r="B42" s="279"/>
      <c r="C42" s="2" t="s">
        <v>298</v>
      </c>
      <c r="D42" s="12" t="s">
        <v>86</v>
      </c>
      <c r="E42" s="120">
        <v>2</v>
      </c>
      <c r="F42" s="11"/>
      <c r="G42" s="19">
        <f t="shared" si="0"/>
        <v>0</v>
      </c>
      <c r="H42" s="6"/>
    </row>
    <row r="43" spans="1:9" s="5" customFormat="1" ht="48" customHeight="1" x14ac:dyDescent="0.25">
      <c r="A43" s="284"/>
      <c r="B43" s="279"/>
      <c r="C43" s="2" t="s">
        <v>278</v>
      </c>
      <c r="D43" s="12" t="s">
        <v>86</v>
      </c>
      <c r="E43" s="120">
        <v>17</v>
      </c>
      <c r="F43" s="11"/>
      <c r="G43" s="19">
        <f t="shared" si="0"/>
        <v>0</v>
      </c>
      <c r="H43" s="6"/>
    </row>
    <row r="44" spans="1:9" s="5" customFormat="1" ht="48" customHeight="1" x14ac:dyDescent="0.25">
      <c r="A44" s="284"/>
      <c r="B44" s="279"/>
      <c r="C44" s="2" t="s">
        <v>319</v>
      </c>
      <c r="D44" s="12" t="s">
        <v>86</v>
      </c>
      <c r="E44" s="120">
        <v>1</v>
      </c>
      <c r="F44" s="11"/>
      <c r="G44" s="19">
        <f t="shared" si="0"/>
        <v>0</v>
      </c>
      <c r="H44" s="6"/>
    </row>
    <row r="45" spans="1:9" s="5" customFormat="1" ht="48" customHeight="1" x14ac:dyDescent="0.25">
      <c r="A45" s="284" t="s">
        <v>317</v>
      </c>
      <c r="B45" s="279" t="s">
        <v>62</v>
      </c>
      <c r="C45" s="2" t="s">
        <v>320</v>
      </c>
      <c r="D45" s="12" t="s">
        <v>96</v>
      </c>
      <c r="E45" s="120">
        <v>4</v>
      </c>
      <c r="F45" s="11"/>
      <c r="G45" s="19">
        <f t="shared" si="0"/>
        <v>0</v>
      </c>
      <c r="H45" s="6"/>
    </row>
    <row r="46" spans="1:9" s="5" customFormat="1" ht="36.6" customHeight="1" x14ac:dyDescent="0.25">
      <c r="A46" s="284"/>
      <c r="B46" s="279"/>
      <c r="C46" s="2" t="s">
        <v>300</v>
      </c>
      <c r="D46" s="12" t="s">
        <v>86</v>
      </c>
      <c r="E46" s="120">
        <v>3</v>
      </c>
      <c r="F46" s="11"/>
      <c r="G46" s="19">
        <f t="shared" si="0"/>
        <v>0</v>
      </c>
      <c r="H46" s="6"/>
    </row>
    <row r="47" spans="1:9" s="5" customFormat="1" ht="37.200000000000003" customHeight="1" x14ac:dyDescent="0.25">
      <c r="A47" s="284"/>
      <c r="B47" s="279"/>
      <c r="C47" s="2" t="s">
        <v>302</v>
      </c>
      <c r="D47" s="12" t="s">
        <v>86</v>
      </c>
      <c r="E47" s="120">
        <v>1</v>
      </c>
      <c r="F47" s="11"/>
      <c r="G47" s="19">
        <f t="shared" si="0"/>
        <v>0</v>
      </c>
      <c r="H47" s="6"/>
    </row>
    <row r="48" spans="1:9" s="5" customFormat="1" ht="41.4" x14ac:dyDescent="0.25">
      <c r="A48" s="284" t="s">
        <v>317</v>
      </c>
      <c r="B48" s="279" t="s">
        <v>63</v>
      </c>
      <c r="C48" s="2" t="s">
        <v>321</v>
      </c>
      <c r="D48" s="12" t="s">
        <v>96</v>
      </c>
      <c r="E48" s="120">
        <v>7</v>
      </c>
      <c r="F48" s="11"/>
      <c r="G48" s="19">
        <f t="shared" si="0"/>
        <v>0</v>
      </c>
      <c r="H48" s="6"/>
    </row>
    <row r="49" spans="1:9" s="5" customFormat="1" ht="28.2" thickBot="1" x14ac:dyDescent="0.3">
      <c r="A49" s="284"/>
      <c r="B49" s="279"/>
      <c r="C49" s="2" t="s">
        <v>300</v>
      </c>
      <c r="D49" s="12" t="s">
        <v>86</v>
      </c>
      <c r="E49" s="120">
        <v>7</v>
      </c>
      <c r="F49" s="11"/>
      <c r="G49" s="19">
        <f t="shared" si="0"/>
        <v>0</v>
      </c>
      <c r="H49" s="6"/>
    </row>
    <row r="50" spans="1:9" s="5" customFormat="1" ht="28.2" thickBot="1" x14ac:dyDescent="0.3">
      <c r="A50" s="286"/>
      <c r="B50" s="280"/>
      <c r="C50" s="21" t="s">
        <v>322</v>
      </c>
      <c r="D50" s="22" t="s">
        <v>96</v>
      </c>
      <c r="E50" s="122">
        <v>14</v>
      </c>
      <c r="F50" s="82"/>
      <c r="G50" s="24">
        <f t="shared" si="0"/>
        <v>0</v>
      </c>
      <c r="H50" s="91" t="s">
        <v>17</v>
      </c>
      <c r="I50" s="27">
        <f>ROUND(SUM(G41:G50),2)</f>
        <v>0</v>
      </c>
    </row>
    <row r="51" spans="1:9" s="5" customFormat="1" x14ac:dyDescent="0.25">
      <c r="A51" s="47" t="s">
        <v>323</v>
      </c>
      <c r="B51" s="15" t="s">
        <v>214</v>
      </c>
      <c r="C51" s="81" t="s">
        <v>324</v>
      </c>
      <c r="D51" s="16" t="s">
        <v>96</v>
      </c>
      <c r="E51" s="30">
        <v>1</v>
      </c>
      <c r="F51" s="25"/>
      <c r="G51" s="18">
        <f t="shared" si="0"/>
        <v>0</v>
      </c>
      <c r="H51" s="6"/>
    </row>
    <row r="52" spans="1:9" s="5" customFormat="1" x14ac:dyDescent="0.25">
      <c r="A52" s="44" t="s">
        <v>323</v>
      </c>
      <c r="B52" s="13" t="s">
        <v>222</v>
      </c>
      <c r="C52" s="2" t="s">
        <v>325</v>
      </c>
      <c r="D52" s="12" t="s">
        <v>96</v>
      </c>
      <c r="E52" s="31">
        <v>2</v>
      </c>
      <c r="F52" s="11"/>
      <c r="G52" s="19">
        <f t="shared" si="0"/>
        <v>0</v>
      </c>
      <c r="H52" s="6"/>
    </row>
    <row r="53" spans="1:9" s="5" customFormat="1" x14ac:dyDescent="0.25">
      <c r="A53" s="44" t="s">
        <v>323</v>
      </c>
      <c r="B53" s="13" t="s">
        <v>223</v>
      </c>
      <c r="C53" s="2" t="s">
        <v>326</v>
      </c>
      <c r="D53" s="12" t="s">
        <v>89</v>
      </c>
      <c r="E53" s="31">
        <v>9</v>
      </c>
      <c r="F53" s="11"/>
      <c r="G53" s="19">
        <f t="shared" si="0"/>
        <v>0</v>
      </c>
    </row>
    <row r="54" spans="1:9" s="5" customFormat="1" ht="28.2" thickBot="1" x14ac:dyDescent="0.3">
      <c r="A54" s="284" t="s">
        <v>323</v>
      </c>
      <c r="B54" s="279" t="s">
        <v>224</v>
      </c>
      <c r="C54" s="2" t="s">
        <v>308</v>
      </c>
      <c r="D54" s="12" t="s">
        <v>96</v>
      </c>
      <c r="E54" s="31">
        <v>1</v>
      </c>
      <c r="F54" s="11"/>
      <c r="G54" s="19">
        <f t="shared" si="0"/>
        <v>0</v>
      </c>
      <c r="H54" s="34"/>
      <c r="I54" s="28"/>
    </row>
    <row r="55" spans="1:9" s="5" customFormat="1" ht="33.6" customHeight="1" thickBot="1" x14ac:dyDescent="0.3">
      <c r="A55" s="286"/>
      <c r="B55" s="280"/>
      <c r="C55" s="21" t="s">
        <v>309</v>
      </c>
      <c r="D55" s="22" t="s">
        <v>281</v>
      </c>
      <c r="E55" s="32">
        <v>0.6</v>
      </c>
      <c r="F55" s="82"/>
      <c r="G55" s="24">
        <f t="shared" si="0"/>
        <v>0</v>
      </c>
      <c r="H55" s="91" t="s">
        <v>18</v>
      </c>
      <c r="I55" s="27">
        <f>ROUND(SUM(G51:G55),2)</f>
        <v>0</v>
      </c>
    </row>
    <row r="56" spans="1:9" s="5" customFormat="1" ht="16.8" x14ac:dyDescent="0.25">
      <c r="A56" s="47" t="s">
        <v>327</v>
      </c>
      <c r="B56" s="15" t="s">
        <v>64</v>
      </c>
      <c r="C56" s="81" t="s">
        <v>280</v>
      </c>
      <c r="D56" s="16" t="s">
        <v>281</v>
      </c>
      <c r="E56" s="30">
        <v>722</v>
      </c>
      <c r="F56" s="25"/>
      <c r="G56" s="18">
        <f t="shared" si="0"/>
        <v>0</v>
      </c>
      <c r="H56" s="6"/>
    </row>
    <row r="57" spans="1:9" s="5" customFormat="1" ht="16.8" x14ac:dyDescent="0.25">
      <c r="A57" s="44" t="s">
        <v>327</v>
      </c>
      <c r="B57" s="13" t="s">
        <v>65</v>
      </c>
      <c r="C57" s="2" t="s">
        <v>282</v>
      </c>
      <c r="D57" s="12" t="s">
        <v>283</v>
      </c>
      <c r="E57" s="31">
        <v>22</v>
      </c>
      <c r="F57" s="11"/>
      <c r="G57" s="19">
        <f t="shared" si="0"/>
        <v>0</v>
      </c>
      <c r="H57" s="6"/>
    </row>
    <row r="58" spans="1:9" s="5" customFormat="1" ht="16.8" x14ac:dyDescent="0.25">
      <c r="A58" s="44" t="s">
        <v>327</v>
      </c>
      <c r="B58" s="13" t="s">
        <v>66</v>
      </c>
      <c r="C58" s="121" t="s">
        <v>284</v>
      </c>
      <c r="D58" s="12" t="s">
        <v>281</v>
      </c>
      <c r="E58" s="31">
        <v>88</v>
      </c>
      <c r="F58" s="11"/>
      <c r="G58" s="19">
        <f t="shared" si="0"/>
        <v>0</v>
      </c>
      <c r="H58" s="6"/>
    </row>
    <row r="59" spans="1:9" s="5" customFormat="1" ht="16.8" x14ac:dyDescent="0.25">
      <c r="A59" s="44" t="s">
        <v>327</v>
      </c>
      <c r="B59" s="13" t="s">
        <v>67</v>
      </c>
      <c r="C59" s="121" t="s">
        <v>285</v>
      </c>
      <c r="D59" s="12" t="s">
        <v>281</v>
      </c>
      <c r="E59" s="31">
        <v>650</v>
      </c>
      <c r="F59" s="11"/>
      <c r="G59" s="19">
        <f t="shared" si="0"/>
        <v>0</v>
      </c>
      <c r="H59" s="6"/>
    </row>
    <row r="60" spans="1:9" s="5" customFormat="1" ht="17.399999999999999" thickBot="1" x14ac:dyDescent="0.3">
      <c r="A60" s="44" t="s">
        <v>327</v>
      </c>
      <c r="B60" s="13" t="s">
        <v>68</v>
      </c>
      <c r="C60" s="2" t="s">
        <v>286</v>
      </c>
      <c r="D60" s="12" t="s">
        <v>281</v>
      </c>
      <c r="E60" s="31">
        <v>5</v>
      </c>
      <c r="F60" s="11"/>
      <c r="G60" s="19">
        <f t="shared" si="0"/>
        <v>0</v>
      </c>
      <c r="H60" s="6"/>
    </row>
    <row r="61" spans="1:9" s="5" customFormat="1" ht="28.2" thickBot="1" x14ac:dyDescent="0.3">
      <c r="A61" s="45" t="s">
        <v>327</v>
      </c>
      <c r="B61" s="20" t="s">
        <v>69</v>
      </c>
      <c r="C61" s="21" t="s">
        <v>287</v>
      </c>
      <c r="D61" s="22" t="s">
        <v>281</v>
      </c>
      <c r="E61" s="32">
        <v>93</v>
      </c>
      <c r="F61" s="82"/>
      <c r="G61" s="24">
        <f t="shared" si="0"/>
        <v>0</v>
      </c>
      <c r="H61" s="84" t="s">
        <v>30</v>
      </c>
      <c r="I61" s="80">
        <f>ROUND(SUM(G56:G61),2)</f>
        <v>0</v>
      </c>
    </row>
    <row r="62" spans="1:9" s="5" customFormat="1" ht="14.4" thickBot="1" x14ac:dyDescent="0.3">
      <c r="A62" s="47"/>
      <c r="B62" s="15"/>
      <c r="C62" s="124" t="s">
        <v>329</v>
      </c>
      <c r="D62" s="125"/>
      <c r="E62" s="125"/>
      <c r="F62" s="112"/>
      <c r="G62" s="113"/>
      <c r="H62" s="34"/>
      <c r="I62" s="28"/>
    </row>
    <row r="63" spans="1:9" s="5" customFormat="1" ht="28.2" thickBot="1" x14ac:dyDescent="0.3">
      <c r="A63" s="45" t="s">
        <v>328</v>
      </c>
      <c r="B63" s="20" t="s">
        <v>70</v>
      </c>
      <c r="C63" s="21" t="s">
        <v>330</v>
      </c>
      <c r="D63" s="22" t="s">
        <v>96</v>
      </c>
      <c r="E63" s="32">
        <v>68</v>
      </c>
      <c r="F63" s="82"/>
      <c r="G63" s="24">
        <f t="shared" ref="G63" si="3">ROUND((E63*F63),2)</f>
        <v>0</v>
      </c>
      <c r="H63" s="84" t="s">
        <v>76</v>
      </c>
      <c r="I63" s="80">
        <f>ROUND(SUM(G63),2)</f>
        <v>0</v>
      </c>
    </row>
    <row r="64" spans="1:9" ht="44.25" customHeight="1" thickBot="1" x14ac:dyDescent="0.3">
      <c r="A64" s="64"/>
      <c r="B64" s="64"/>
      <c r="C64" s="64"/>
      <c r="D64" s="65"/>
      <c r="E64" s="66"/>
      <c r="F64" s="35" t="s">
        <v>28</v>
      </c>
      <c r="G64" s="77">
        <f>SUM(G6:G63)</f>
        <v>0</v>
      </c>
      <c r="H64" s="67"/>
      <c r="I64" s="28"/>
    </row>
    <row r="65" spans="1:7" ht="20.25" customHeight="1" x14ac:dyDescent="0.25">
      <c r="A65" s="68"/>
      <c r="B65" s="68"/>
      <c r="C65" s="69"/>
      <c r="D65" s="69"/>
      <c r="E65" s="70"/>
      <c r="F65" s="69"/>
      <c r="G65" s="71"/>
    </row>
  </sheetData>
  <mergeCells count="18">
    <mergeCell ref="A1:G1"/>
    <mergeCell ref="A3:G3"/>
    <mergeCell ref="A15:A17"/>
    <mergeCell ref="B15:B17"/>
    <mergeCell ref="B18:B21"/>
    <mergeCell ref="A22:A24"/>
    <mergeCell ref="A18:A21"/>
    <mergeCell ref="B27:B28"/>
    <mergeCell ref="A27:A28"/>
    <mergeCell ref="A54:A55"/>
    <mergeCell ref="B54:B55"/>
    <mergeCell ref="A41:A44"/>
    <mergeCell ref="B41:B44"/>
    <mergeCell ref="A45:A47"/>
    <mergeCell ref="B45:B47"/>
    <mergeCell ref="A48:A50"/>
    <mergeCell ref="B48:B50"/>
    <mergeCell ref="B22:B24"/>
  </mergeCells>
  <phoneticPr fontId="8"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C187CA-8BCB-45F9-B1DB-1C24C80523DC}">
  <dimension ref="A1:J96"/>
  <sheetViews>
    <sheetView topLeftCell="A3" zoomScale="115" zoomScaleNormal="115" workbookViewId="0">
      <selection activeCell="F5" sqref="F5:G5"/>
    </sheetView>
  </sheetViews>
  <sheetFormatPr defaultColWidth="9.109375" defaultRowHeight="13.8" x14ac:dyDescent="0.25"/>
  <cols>
    <col min="1" max="1" width="31.6640625" style="14" bestFit="1" customWidth="1"/>
    <col min="2" max="2" width="8.33203125" style="14" bestFit="1" customWidth="1"/>
    <col min="3" max="3" width="77.44140625" style="8" customWidth="1"/>
    <col min="4" max="4" width="9.109375" style="7"/>
    <col min="5" max="5" width="16.33203125" style="163" customWidth="1"/>
    <col min="6" max="6" width="20.6640625" style="9" customWidth="1"/>
    <col min="7" max="7" width="14.6640625" style="7" customWidth="1"/>
    <col min="8" max="8" width="21.5546875" style="10" customWidth="1"/>
    <col min="9" max="9" width="16.109375" style="4" customWidth="1"/>
    <col min="10" max="10" width="18.109375" style="4" customWidth="1"/>
    <col min="11" max="16384" width="9.109375" style="4"/>
  </cols>
  <sheetData>
    <row r="1" spans="1:9" ht="81" customHeight="1" x14ac:dyDescent="0.25">
      <c r="A1" s="275" t="s">
        <v>331</v>
      </c>
      <c r="B1" s="275"/>
      <c r="C1" s="275"/>
      <c r="D1" s="275"/>
      <c r="E1" s="275"/>
      <c r="F1" s="275"/>
      <c r="G1" s="275"/>
      <c r="H1" s="4"/>
    </row>
    <row r="2" spans="1:9" ht="21.75" customHeight="1" thickBot="1" x14ac:dyDescent="0.3">
      <c r="A2" s="1"/>
      <c r="B2" s="1"/>
      <c r="C2" s="1"/>
      <c r="D2" s="1"/>
      <c r="E2" s="155"/>
      <c r="F2" s="1"/>
      <c r="G2" s="1"/>
    </row>
    <row r="3" spans="1:9" ht="21.75" customHeight="1" x14ac:dyDescent="0.25">
      <c r="A3" s="276" t="s">
        <v>507</v>
      </c>
      <c r="B3" s="277"/>
      <c r="C3" s="277"/>
      <c r="D3" s="277"/>
      <c r="E3" s="277"/>
      <c r="F3" s="277"/>
      <c r="G3" s="278"/>
    </row>
    <row r="4" spans="1:9" ht="28.2" thickBot="1" x14ac:dyDescent="0.3">
      <c r="A4" s="43" t="s">
        <v>15</v>
      </c>
      <c r="B4" s="36" t="s">
        <v>0</v>
      </c>
      <c r="C4" s="36" t="s">
        <v>1</v>
      </c>
      <c r="D4" s="36" t="s">
        <v>2</v>
      </c>
      <c r="E4" s="156" t="s">
        <v>3</v>
      </c>
      <c r="F4" s="37" t="s">
        <v>716</v>
      </c>
      <c r="G4" s="38" t="s">
        <v>4</v>
      </c>
      <c r="H4" s="41"/>
    </row>
    <row r="5" spans="1:9" ht="34.950000000000003" customHeight="1" x14ac:dyDescent="0.25">
      <c r="A5" s="47" t="s">
        <v>83</v>
      </c>
      <c r="B5" s="15" t="s">
        <v>5</v>
      </c>
      <c r="C5" s="114" t="s">
        <v>709</v>
      </c>
      <c r="D5" s="48" t="s">
        <v>85</v>
      </c>
      <c r="E5" s="98">
        <v>400</v>
      </c>
      <c r="F5" s="270"/>
      <c r="G5" s="271"/>
    </row>
    <row r="6" spans="1:9" ht="34.950000000000003" customHeight="1" x14ac:dyDescent="0.25">
      <c r="A6" s="44" t="s">
        <v>83</v>
      </c>
      <c r="B6" s="13" t="s">
        <v>6</v>
      </c>
      <c r="C6" s="115" t="s">
        <v>332</v>
      </c>
      <c r="D6" s="42" t="s">
        <v>87</v>
      </c>
      <c r="E6" s="157">
        <v>60</v>
      </c>
      <c r="F6" s="3"/>
      <c r="G6" s="19">
        <f t="shared" ref="G6:G68" si="0">ROUND((E6*F6),2)</f>
        <v>0</v>
      </c>
    </row>
    <row r="7" spans="1:9" ht="34.950000000000003" customHeight="1" x14ac:dyDescent="0.25">
      <c r="A7" s="44" t="s">
        <v>83</v>
      </c>
      <c r="B7" s="13" t="s">
        <v>7</v>
      </c>
      <c r="C7" s="140" t="s">
        <v>333</v>
      </c>
      <c r="D7" s="42" t="s">
        <v>88</v>
      </c>
      <c r="E7" s="157">
        <v>6</v>
      </c>
      <c r="F7" s="3"/>
      <c r="G7" s="19">
        <f>ROUND((E7*F7),2)</f>
        <v>0</v>
      </c>
    </row>
    <row r="8" spans="1:9" ht="34.950000000000003" customHeight="1" x14ac:dyDescent="0.25">
      <c r="A8" s="285" t="s">
        <v>83</v>
      </c>
      <c r="B8" s="279" t="s">
        <v>8</v>
      </c>
      <c r="C8" s="115" t="s">
        <v>334</v>
      </c>
      <c r="D8" s="135"/>
      <c r="E8" s="157"/>
      <c r="F8" s="3"/>
      <c r="G8" s="19"/>
    </row>
    <row r="9" spans="1:9" ht="34.950000000000003" customHeight="1" x14ac:dyDescent="0.25">
      <c r="A9" s="290"/>
      <c r="B9" s="279"/>
      <c r="C9" s="115" t="s">
        <v>335</v>
      </c>
      <c r="D9" s="42" t="s">
        <v>89</v>
      </c>
      <c r="E9" s="95">
        <v>20</v>
      </c>
      <c r="F9" s="3"/>
      <c r="G9" s="19">
        <f t="shared" si="0"/>
        <v>0</v>
      </c>
    </row>
    <row r="10" spans="1:9" ht="34.950000000000003" customHeight="1" thickBot="1" x14ac:dyDescent="0.3">
      <c r="A10" s="291"/>
      <c r="B10" s="279"/>
      <c r="C10" s="115" t="s">
        <v>336</v>
      </c>
      <c r="D10" s="42" t="s">
        <v>87</v>
      </c>
      <c r="E10" s="95">
        <v>1</v>
      </c>
      <c r="F10" s="3"/>
      <c r="G10" s="19">
        <f t="shared" si="0"/>
        <v>0</v>
      </c>
    </row>
    <row r="11" spans="1:9" ht="34.950000000000003" customHeight="1" thickBot="1" x14ac:dyDescent="0.3">
      <c r="A11" s="45" t="s">
        <v>83</v>
      </c>
      <c r="B11" s="20" t="s">
        <v>9</v>
      </c>
      <c r="C11" s="116" t="s">
        <v>718</v>
      </c>
      <c r="D11" s="46" t="s">
        <v>89</v>
      </c>
      <c r="E11" s="96">
        <v>3</v>
      </c>
      <c r="F11" s="268"/>
      <c r="G11" s="269"/>
      <c r="H11" s="86" t="s">
        <v>19</v>
      </c>
      <c r="I11" s="85">
        <f>ROUND(SUM(G5:G11),2)</f>
        <v>0</v>
      </c>
    </row>
    <row r="12" spans="1:9" s="5" customFormat="1" x14ac:dyDescent="0.25">
      <c r="A12" s="47" t="s">
        <v>337</v>
      </c>
      <c r="B12" s="15" t="s">
        <v>43</v>
      </c>
      <c r="C12" s="148" t="s">
        <v>338</v>
      </c>
      <c r="D12" s="97" t="s">
        <v>86</v>
      </c>
      <c r="E12" s="98">
        <v>4</v>
      </c>
      <c r="F12" s="55"/>
      <c r="G12" s="18">
        <f t="shared" si="0"/>
        <v>0</v>
      </c>
      <c r="H12" s="6"/>
    </row>
    <row r="13" spans="1:9" s="5" customFormat="1" x14ac:dyDescent="0.25">
      <c r="A13" s="44" t="s">
        <v>337</v>
      </c>
      <c r="B13" s="13" t="s">
        <v>44</v>
      </c>
      <c r="C13" s="115" t="s">
        <v>339</v>
      </c>
      <c r="D13" s="42" t="s">
        <v>89</v>
      </c>
      <c r="E13" s="95">
        <v>36</v>
      </c>
      <c r="F13" s="60"/>
      <c r="G13" s="19">
        <f t="shared" si="0"/>
        <v>0</v>
      </c>
      <c r="H13" s="6"/>
    </row>
    <row r="14" spans="1:9" s="5" customFormat="1" x14ac:dyDescent="0.25">
      <c r="A14" s="44" t="s">
        <v>337</v>
      </c>
      <c r="B14" s="13" t="s">
        <v>45</v>
      </c>
      <c r="C14" s="115" t="s">
        <v>340</v>
      </c>
      <c r="D14" s="42" t="s">
        <v>89</v>
      </c>
      <c r="E14" s="95">
        <v>4</v>
      </c>
      <c r="F14" s="60"/>
      <c r="G14" s="19">
        <f t="shared" si="0"/>
        <v>0</v>
      </c>
      <c r="H14" s="6"/>
    </row>
    <row r="15" spans="1:9" s="5" customFormat="1" x14ac:dyDescent="0.25">
      <c r="A15" s="285" t="s">
        <v>337</v>
      </c>
      <c r="B15" s="279" t="s">
        <v>46</v>
      </c>
      <c r="C15" s="115" t="s">
        <v>341</v>
      </c>
      <c r="D15" s="42"/>
      <c r="E15" s="95"/>
      <c r="F15" s="60"/>
      <c r="G15" s="19">
        <f t="shared" si="0"/>
        <v>0</v>
      </c>
      <c r="H15" s="6"/>
    </row>
    <row r="16" spans="1:9" s="5" customFormat="1" x14ac:dyDescent="0.25">
      <c r="A16" s="290"/>
      <c r="B16" s="279"/>
      <c r="C16" s="115" t="s">
        <v>342</v>
      </c>
      <c r="D16" s="42" t="s">
        <v>87</v>
      </c>
      <c r="E16" s="95">
        <v>3.5</v>
      </c>
      <c r="F16" s="60"/>
      <c r="G16" s="19">
        <f t="shared" si="0"/>
        <v>0</v>
      </c>
      <c r="H16" s="6"/>
    </row>
    <row r="17" spans="1:10" s="5" customFormat="1" x14ac:dyDescent="0.25">
      <c r="A17" s="290"/>
      <c r="B17" s="279"/>
      <c r="C17" s="115" t="s">
        <v>343</v>
      </c>
      <c r="D17" s="42" t="s">
        <v>88</v>
      </c>
      <c r="E17" s="95">
        <v>4.2</v>
      </c>
      <c r="F17" s="60"/>
      <c r="G17" s="19">
        <f t="shared" si="0"/>
        <v>0</v>
      </c>
      <c r="H17" s="6"/>
    </row>
    <row r="18" spans="1:10" s="5" customFormat="1" x14ac:dyDescent="0.25">
      <c r="A18" s="291"/>
      <c r="B18" s="279"/>
      <c r="C18" s="115" t="s">
        <v>344</v>
      </c>
      <c r="D18" s="42" t="s">
        <v>87</v>
      </c>
      <c r="E18" s="95">
        <v>3.7</v>
      </c>
      <c r="F18" s="60"/>
      <c r="G18" s="19">
        <f t="shared" si="0"/>
        <v>0</v>
      </c>
      <c r="H18" s="6"/>
    </row>
    <row r="19" spans="1:10" s="5" customFormat="1" x14ac:dyDescent="0.25">
      <c r="A19" s="285" t="s">
        <v>337</v>
      </c>
      <c r="B19" s="279" t="s">
        <v>47</v>
      </c>
      <c r="C19" s="115" t="s">
        <v>345</v>
      </c>
      <c r="D19" s="42"/>
      <c r="E19" s="95"/>
      <c r="F19" s="60"/>
      <c r="G19" s="19">
        <f t="shared" si="0"/>
        <v>0</v>
      </c>
      <c r="H19" s="6"/>
    </row>
    <row r="20" spans="1:10" s="5" customFormat="1" x14ac:dyDescent="0.25">
      <c r="A20" s="290"/>
      <c r="B20" s="279"/>
      <c r="C20" s="115" t="s">
        <v>346</v>
      </c>
      <c r="D20" s="42" t="s">
        <v>85</v>
      </c>
      <c r="E20" s="95">
        <v>9</v>
      </c>
      <c r="F20" s="60"/>
      <c r="G20" s="19">
        <f t="shared" si="0"/>
        <v>0</v>
      </c>
      <c r="H20" s="6"/>
    </row>
    <row r="21" spans="1:10" s="5" customFormat="1" x14ac:dyDescent="0.25">
      <c r="A21" s="290"/>
      <c r="B21" s="279"/>
      <c r="C21" s="115" t="s">
        <v>347</v>
      </c>
      <c r="D21" s="42" t="s">
        <v>85</v>
      </c>
      <c r="E21" s="95">
        <v>5</v>
      </c>
      <c r="F21" s="60"/>
      <c r="G21" s="19">
        <f t="shared" si="0"/>
        <v>0</v>
      </c>
      <c r="H21" s="6"/>
    </row>
    <row r="22" spans="1:10" s="5" customFormat="1" x14ac:dyDescent="0.25">
      <c r="A22" s="291"/>
      <c r="B22" s="279"/>
      <c r="C22" s="115" t="s">
        <v>348</v>
      </c>
      <c r="D22" s="42" t="s">
        <v>89</v>
      </c>
      <c r="E22" s="95">
        <v>8</v>
      </c>
      <c r="F22" s="60"/>
      <c r="G22" s="19">
        <f t="shared" si="0"/>
        <v>0</v>
      </c>
      <c r="H22" s="6"/>
    </row>
    <row r="23" spans="1:10" s="5" customFormat="1" x14ac:dyDescent="0.25">
      <c r="A23" s="285" t="s">
        <v>337</v>
      </c>
      <c r="B23" s="279" t="s">
        <v>48</v>
      </c>
      <c r="C23" s="115" t="s">
        <v>349</v>
      </c>
      <c r="D23" s="42"/>
      <c r="E23" s="95"/>
      <c r="F23" s="60"/>
      <c r="G23" s="19"/>
      <c r="H23" s="6"/>
    </row>
    <row r="24" spans="1:10" s="5" customFormat="1" ht="15" customHeight="1" x14ac:dyDescent="0.25">
      <c r="A24" s="290"/>
      <c r="B24" s="279"/>
      <c r="C24" s="115" t="s">
        <v>350</v>
      </c>
      <c r="D24" s="42" t="s">
        <v>85</v>
      </c>
      <c r="E24" s="95">
        <v>127</v>
      </c>
      <c r="F24" s="60"/>
      <c r="G24" s="19">
        <f t="shared" si="0"/>
        <v>0</v>
      </c>
      <c r="H24" s="6"/>
    </row>
    <row r="25" spans="1:10" s="5" customFormat="1" ht="15" customHeight="1" x14ac:dyDescent="0.25">
      <c r="A25" s="290"/>
      <c r="B25" s="279"/>
      <c r="C25" s="115" t="s">
        <v>351</v>
      </c>
      <c r="D25" s="42" t="s">
        <v>85</v>
      </c>
      <c r="E25" s="95">
        <v>127</v>
      </c>
      <c r="F25" s="60"/>
      <c r="G25" s="19">
        <f t="shared" si="0"/>
        <v>0</v>
      </c>
      <c r="H25" s="39"/>
    </row>
    <row r="26" spans="1:10" s="5" customFormat="1" ht="30" customHeight="1" x14ac:dyDescent="0.25">
      <c r="A26" s="290"/>
      <c r="B26" s="279"/>
      <c r="C26" s="115" t="s">
        <v>352</v>
      </c>
      <c r="D26" s="42" t="s">
        <v>85</v>
      </c>
      <c r="E26" s="95">
        <v>127</v>
      </c>
      <c r="F26" s="60"/>
      <c r="G26" s="19">
        <f t="shared" si="0"/>
        <v>0</v>
      </c>
      <c r="J26" s="39"/>
    </row>
    <row r="27" spans="1:10" s="5" customFormat="1" ht="30" customHeight="1" x14ac:dyDescent="0.25">
      <c r="A27" s="290"/>
      <c r="B27" s="279"/>
      <c r="C27" s="115" t="s">
        <v>353</v>
      </c>
      <c r="D27" s="42" t="s">
        <v>85</v>
      </c>
      <c r="E27" s="95">
        <v>127</v>
      </c>
      <c r="F27" s="60"/>
      <c r="G27" s="19">
        <f t="shared" si="0"/>
        <v>0</v>
      </c>
      <c r="H27" s="34"/>
      <c r="I27" s="28"/>
      <c r="J27" s="39"/>
    </row>
    <row r="28" spans="1:10" s="5" customFormat="1" ht="30" customHeight="1" x14ac:dyDescent="0.25">
      <c r="A28" s="291"/>
      <c r="B28" s="279"/>
      <c r="C28" s="115" t="s">
        <v>354</v>
      </c>
      <c r="D28" s="42" t="s">
        <v>89</v>
      </c>
      <c r="E28" s="95">
        <v>10</v>
      </c>
      <c r="F28" s="60"/>
      <c r="G28" s="19">
        <f t="shared" si="0"/>
        <v>0</v>
      </c>
      <c r="H28" s="34"/>
      <c r="I28" s="28"/>
      <c r="J28" s="39"/>
    </row>
    <row r="29" spans="1:10" s="5" customFormat="1" ht="30" customHeight="1" x14ac:dyDescent="0.25">
      <c r="A29" s="285" t="s">
        <v>337</v>
      </c>
      <c r="B29" s="279" t="s">
        <v>49</v>
      </c>
      <c r="C29" s="115" t="s">
        <v>670</v>
      </c>
      <c r="D29" s="42"/>
      <c r="E29" s="95"/>
      <c r="F29" s="60"/>
      <c r="G29" s="19"/>
      <c r="H29" s="34"/>
      <c r="I29" s="28"/>
      <c r="J29" s="39"/>
    </row>
    <row r="30" spans="1:10" s="5" customFormat="1" ht="30" customHeight="1" x14ac:dyDescent="0.25">
      <c r="A30" s="290"/>
      <c r="B30" s="279"/>
      <c r="C30" s="115" t="s">
        <v>355</v>
      </c>
      <c r="D30" s="42" t="s">
        <v>87</v>
      </c>
      <c r="E30" s="95">
        <v>140</v>
      </c>
      <c r="F30" s="60"/>
      <c r="G30" s="19">
        <f t="shared" si="0"/>
        <v>0</v>
      </c>
      <c r="H30" s="34"/>
      <c r="I30" s="28"/>
      <c r="J30" s="39"/>
    </row>
    <row r="31" spans="1:10" s="5" customFormat="1" ht="30" customHeight="1" x14ac:dyDescent="0.25">
      <c r="A31" s="291"/>
      <c r="B31" s="279"/>
      <c r="C31" s="115" t="s">
        <v>356</v>
      </c>
      <c r="D31" s="42" t="s">
        <v>87</v>
      </c>
      <c r="E31" s="95">
        <v>30</v>
      </c>
      <c r="F31" s="60"/>
      <c r="G31" s="19">
        <f t="shared" si="0"/>
        <v>0</v>
      </c>
      <c r="H31" s="34"/>
      <c r="I31" s="28"/>
      <c r="J31" s="39"/>
    </row>
    <row r="32" spans="1:10" s="5" customFormat="1" ht="30" customHeight="1" x14ac:dyDescent="0.25">
      <c r="A32" s="285" t="s">
        <v>337</v>
      </c>
      <c r="B32" s="279" t="s">
        <v>50</v>
      </c>
      <c r="C32" s="140" t="s">
        <v>357</v>
      </c>
      <c r="D32" s="115"/>
      <c r="E32" s="95"/>
      <c r="F32" s="60"/>
      <c r="G32" s="19"/>
      <c r="H32" s="34"/>
      <c r="I32" s="28"/>
      <c r="J32" s="39"/>
    </row>
    <row r="33" spans="1:10" s="5" customFormat="1" ht="30" customHeight="1" x14ac:dyDescent="0.25">
      <c r="A33" s="290"/>
      <c r="B33" s="279"/>
      <c r="C33" s="115" t="s">
        <v>355</v>
      </c>
      <c r="D33" s="42" t="s">
        <v>87</v>
      </c>
      <c r="E33" s="95">
        <v>50</v>
      </c>
      <c r="F33" s="60"/>
      <c r="G33" s="19">
        <f t="shared" si="0"/>
        <v>0</v>
      </c>
      <c r="H33" s="34"/>
      <c r="I33" s="28"/>
      <c r="J33" s="39"/>
    </row>
    <row r="34" spans="1:10" s="5" customFormat="1" ht="30" customHeight="1" x14ac:dyDescent="0.25">
      <c r="A34" s="291"/>
      <c r="B34" s="279"/>
      <c r="C34" s="115" t="s">
        <v>356</v>
      </c>
      <c r="D34" s="42" t="s">
        <v>87</v>
      </c>
      <c r="E34" s="95">
        <v>20</v>
      </c>
      <c r="F34" s="60"/>
      <c r="G34" s="19">
        <f t="shared" si="0"/>
        <v>0</v>
      </c>
      <c r="H34" s="34"/>
      <c r="I34" s="28"/>
      <c r="J34" s="39"/>
    </row>
    <row r="35" spans="1:10" s="5" customFormat="1" ht="30" customHeight="1" x14ac:dyDescent="0.25">
      <c r="A35" s="285" t="s">
        <v>337</v>
      </c>
      <c r="B35" s="279" t="s">
        <v>51</v>
      </c>
      <c r="C35" s="115" t="s">
        <v>358</v>
      </c>
      <c r="D35" s="42"/>
      <c r="E35" s="95"/>
      <c r="F35" s="60"/>
      <c r="G35" s="19"/>
      <c r="H35" s="34"/>
      <c r="I35" s="28"/>
      <c r="J35" s="39"/>
    </row>
    <row r="36" spans="1:10" s="5" customFormat="1" ht="30" customHeight="1" x14ac:dyDescent="0.25">
      <c r="A36" s="290"/>
      <c r="B36" s="279"/>
      <c r="C36" s="115" t="s">
        <v>344</v>
      </c>
      <c r="D36" s="42" t="s">
        <v>87</v>
      </c>
      <c r="E36" s="95">
        <v>60</v>
      </c>
      <c r="F36" s="60"/>
      <c r="G36" s="19">
        <f t="shared" si="0"/>
        <v>0</v>
      </c>
      <c r="H36" s="34"/>
      <c r="I36" s="28"/>
      <c r="J36" s="39"/>
    </row>
    <row r="37" spans="1:10" s="5" customFormat="1" ht="30" customHeight="1" x14ac:dyDescent="0.25">
      <c r="A37" s="291"/>
      <c r="B37" s="279"/>
      <c r="C37" s="115" t="s">
        <v>359</v>
      </c>
      <c r="D37" s="42" t="s">
        <v>87</v>
      </c>
      <c r="E37" s="95">
        <v>50</v>
      </c>
      <c r="F37" s="60"/>
      <c r="G37" s="19">
        <f t="shared" si="0"/>
        <v>0</v>
      </c>
      <c r="H37" s="34"/>
      <c r="I37" s="28"/>
      <c r="J37" s="39"/>
    </row>
    <row r="38" spans="1:10" s="5" customFormat="1" ht="30" customHeight="1" x14ac:dyDescent="0.25">
      <c r="A38" s="44" t="s">
        <v>337</v>
      </c>
      <c r="B38" s="13" t="s">
        <v>52</v>
      </c>
      <c r="C38" s="115" t="s">
        <v>360</v>
      </c>
      <c r="D38" s="135" t="s">
        <v>141</v>
      </c>
      <c r="E38" s="157">
        <v>7</v>
      </c>
      <c r="F38" s="60"/>
      <c r="G38" s="19">
        <f t="shared" si="0"/>
        <v>0</v>
      </c>
      <c r="H38" s="34"/>
      <c r="I38" s="28"/>
      <c r="J38" s="39"/>
    </row>
    <row r="39" spans="1:10" s="5" customFormat="1" ht="30" customHeight="1" thickBot="1" x14ac:dyDescent="0.3">
      <c r="A39" s="44" t="s">
        <v>337</v>
      </c>
      <c r="B39" s="13" t="s">
        <v>53</v>
      </c>
      <c r="C39" s="115" t="s">
        <v>361</v>
      </c>
      <c r="D39" s="135" t="s">
        <v>362</v>
      </c>
      <c r="E39" s="95">
        <v>3</v>
      </c>
      <c r="F39" s="60"/>
      <c r="G39" s="19">
        <f t="shared" si="0"/>
        <v>0</v>
      </c>
      <c r="H39" s="34"/>
      <c r="I39" s="28"/>
      <c r="J39" s="39"/>
    </row>
    <row r="40" spans="1:10" s="5" customFormat="1" ht="30" customHeight="1" thickBot="1" x14ac:dyDescent="0.3">
      <c r="A40" s="45" t="s">
        <v>337</v>
      </c>
      <c r="B40" s="20" t="s">
        <v>54</v>
      </c>
      <c r="C40" s="116" t="s">
        <v>363</v>
      </c>
      <c r="D40" s="46" t="s">
        <v>88</v>
      </c>
      <c r="E40" s="96">
        <v>10</v>
      </c>
      <c r="F40" s="61"/>
      <c r="G40" s="24">
        <f t="shared" si="0"/>
        <v>0</v>
      </c>
      <c r="H40" s="86" t="s">
        <v>20</v>
      </c>
      <c r="I40" s="85">
        <f>ROUND(SUM(G12:G40),2)</f>
        <v>0</v>
      </c>
      <c r="J40" s="39"/>
    </row>
    <row r="41" spans="1:10" s="5" customFormat="1" ht="72.75" customHeight="1" x14ac:dyDescent="0.25">
      <c r="A41" s="47" t="s">
        <v>364</v>
      </c>
      <c r="B41" s="15" t="s">
        <v>110</v>
      </c>
      <c r="C41" s="148" t="s">
        <v>365</v>
      </c>
      <c r="D41" s="48" t="s">
        <v>89</v>
      </c>
      <c r="E41" s="98">
        <v>56</v>
      </c>
      <c r="F41" s="55"/>
      <c r="G41" s="18">
        <f t="shared" si="0"/>
        <v>0</v>
      </c>
      <c r="H41" s="34"/>
      <c r="I41" s="28"/>
      <c r="J41" s="39"/>
    </row>
    <row r="42" spans="1:10" s="5" customFormat="1" ht="30" customHeight="1" x14ac:dyDescent="0.25">
      <c r="A42" s="284" t="s">
        <v>364</v>
      </c>
      <c r="B42" s="279" t="s">
        <v>111</v>
      </c>
      <c r="C42" s="115" t="s">
        <v>671</v>
      </c>
      <c r="D42" s="234"/>
      <c r="E42" s="234"/>
      <c r="F42" s="235"/>
      <c r="G42" s="236"/>
      <c r="H42" s="34"/>
      <c r="I42" s="28"/>
      <c r="J42" s="39"/>
    </row>
    <row r="43" spans="1:10" s="5" customFormat="1" ht="30" customHeight="1" x14ac:dyDescent="0.25">
      <c r="A43" s="284"/>
      <c r="B43" s="279"/>
      <c r="C43" s="115" t="s">
        <v>367</v>
      </c>
      <c r="D43" s="42" t="s">
        <v>87</v>
      </c>
      <c r="E43" s="42">
        <v>12</v>
      </c>
      <c r="F43" s="60"/>
      <c r="G43" s="58">
        <f t="shared" si="0"/>
        <v>0</v>
      </c>
      <c r="H43" s="34"/>
      <c r="I43" s="28"/>
      <c r="J43" s="39"/>
    </row>
    <row r="44" spans="1:10" s="5" customFormat="1" ht="30" customHeight="1" x14ac:dyDescent="0.25">
      <c r="A44" s="284"/>
      <c r="B44" s="279"/>
      <c r="C44" s="115" t="s">
        <v>366</v>
      </c>
      <c r="D44" s="42" t="s">
        <v>114</v>
      </c>
      <c r="E44" s="42">
        <v>1660</v>
      </c>
      <c r="F44" s="60"/>
      <c r="G44" s="58">
        <f t="shared" si="0"/>
        <v>0</v>
      </c>
      <c r="H44" s="34"/>
      <c r="I44" s="28"/>
      <c r="J44" s="39"/>
    </row>
    <row r="45" spans="1:10" s="5" customFormat="1" ht="30" customHeight="1" x14ac:dyDescent="0.25">
      <c r="A45" s="284"/>
      <c r="B45" s="279"/>
      <c r="C45" s="115" t="s">
        <v>368</v>
      </c>
      <c r="D45" s="42" t="s">
        <v>87</v>
      </c>
      <c r="E45" s="42">
        <v>2</v>
      </c>
      <c r="F45" s="60"/>
      <c r="G45" s="58">
        <f t="shared" si="0"/>
        <v>0</v>
      </c>
      <c r="H45" s="34"/>
      <c r="I45" s="28"/>
      <c r="J45" s="39"/>
    </row>
    <row r="46" spans="1:10" s="5" customFormat="1" ht="30" customHeight="1" x14ac:dyDescent="0.25">
      <c r="A46" s="44" t="s">
        <v>364</v>
      </c>
      <c r="B46" s="13" t="s">
        <v>112</v>
      </c>
      <c r="C46" s="115" t="s">
        <v>369</v>
      </c>
      <c r="D46" s="42" t="s">
        <v>85</v>
      </c>
      <c r="E46" s="42">
        <v>49</v>
      </c>
      <c r="F46" s="60"/>
      <c r="G46" s="58">
        <f t="shared" si="0"/>
        <v>0</v>
      </c>
      <c r="H46" s="34"/>
      <c r="I46" s="28"/>
      <c r="J46" s="39"/>
    </row>
    <row r="47" spans="1:10" s="5" customFormat="1" ht="30" customHeight="1" x14ac:dyDescent="0.25">
      <c r="A47" s="44" t="s">
        <v>364</v>
      </c>
      <c r="B47" s="13" t="s">
        <v>113</v>
      </c>
      <c r="C47" s="115" t="s">
        <v>370</v>
      </c>
      <c r="D47" s="42" t="s">
        <v>85</v>
      </c>
      <c r="E47" s="42">
        <v>49</v>
      </c>
      <c r="F47" s="60"/>
      <c r="G47" s="58">
        <f t="shared" si="0"/>
        <v>0</v>
      </c>
      <c r="H47" s="34"/>
      <c r="I47" s="28"/>
      <c r="J47" s="39"/>
    </row>
    <row r="48" spans="1:10" s="5" customFormat="1" ht="41.4" x14ac:dyDescent="0.25">
      <c r="A48" s="44" t="s">
        <v>364</v>
      </c>
      <c r="B48" s="13" t="s">
        <v>115</v>
      </c>
      <c r="C48" s="115" t="s">
        <v>371</v>
      </c>
      <c r="D48" s="42" t="s">
        <v>96</v>
      </c>
      <c r="E48" s="42">
        <v>1</v>
      </c>
      <c r="F48" s="60"/>
      <c r="G48" s="58">
        <f t="shared" si="0"/>
        <v>0</v>
      </c>
      <c r="H48" s="34"/>
      <c r="I48" s="28"/>
      <c r="J48" s="39"/>
    </row>
    <row r="49" spans="1:10" s="5" customFormat="1" ht="30" customHeight="1" x14ac:dyDescent="0.25">
      <c r="A49" s="44" t="s">
        <v>364</v>
      </c>
      <c r="B49" s="13" t="s">
        <v>116</v>
      </c>
      <c r="C49" s="140" t="s">
        <v>372</v>
      </c>
      <c r="D49" s="42" t="s">
        <v>85</v>
      </c>
      <c r="E49" s="42">
        <v>60</v>
      </c>
      <c r="F49" s="60"/>
      <c r="G49" s="58">
        <f t="shared" si="0"/>
        <v>0</v>
      </c>
      <c r="H49" s="34"/>
      <c r="I49" s="28"/>
      <c r="J49" s="39"/>
    </row>
    <row r="50" spans="1:10" s="5" customFormat="1" ht="30" customHeight="1" x14ac:dyDescent="0.25">
      <c r="A50" s="284" t="s">
        <v>364</v>
      </c>
      <c r="B50" s="279" t="s">
        <v>117</v>
      </c>
      <c r="C50" s="140" t="s">
        <v>373</v>
      </c>
      <c r="D50" s="42"/>
      <c r="E50" s="42"/>
      <c r="F50" s="60"/>
      <c r="G50" s="58"/>
      <c r="H50" s="34"/>
      <c r="I50" s="28"/>
      <c r="J50" s="39"/>
    </row>
    <row r="51" spans="1:10" s="5" customFormat="1" ht="30" customHeight="1" thickBot="1" x14ac:dyDescent="0.3">
      <c r="A51" s="284"/>
      <c r="B51" s="279"/>
      <c r="C51" s="115" t="s">
        <v>355</v>
      </c>
      <c r="D51" s="135" t="s">
        <v>141</v>
      </c>
      <c r="E51" s="135">
        <v>190</v>
      </c>
      <c r="F51" s="60"/>
      <c r="G51" s="58">
        <f t="shared" si="0"/>
        <v>0</v>
      </c>
      <c r="H51" s="34"/>
      <c r="I51" s="28"/>
      <c r="J51" s="39"/>
    </row>
    <row r="52" spans="1:10" s="5" customFormat="1" ht="30" customHeight="1" thickBot="1" x14ac:dyDescent="0.3">
      <c r="A52" s="285"/>
      <c r="B52" s="289"/>
      <c r="C52" s="158" t="s">
        <v>356</v>
      </c>
      <c r="D52" s="159" t="s">
        <v>141</v>
      </c>
      <c r="E52" s="49">
        <v>10</v>
      </c>
      <c r="F52" s="62"/>
      <c r="G52" s="103">
        <f t="shared" si="0"/>
        <v>0</v>
      </c>
      <c r="H52" s="86" t="s">
        <v>21</v>
      </c>
      <c r="I52" s="85">
        <f>ROUND(SUM(G41:G52),2)</f>
        <v>0</v>
      </c>
      <c r="J52" s="39"/>
    </row>
    <row r="53" spans="1:10" s="5" customFormat="1" ht="32.25" customHeight="1" x14ac:dyDescent="0.25">
      <c r="A53" s="237" t="s">
        <v>374</v>
      </c>
      <c r="B53" s="15" t="s">
        <v>153</v>
      </c>
      <c r="C53" s="114" t="s">
        <v>375</v>
      </c>
      <c r="D53" s="48" t="s">
        <v>86</v>
      </c>
      <c r="E53" s="48">
        <v>32</v>
      </c>
      <c r="F53" s="25"/>
      <c r="G53" s="18">
        <f t="shared" si="0"/>
        <v>0</v>
      </c>
      <c r="H53" s="93"/>
    </row>
    <row r="54" spans="1:10" s="5" customFormat="1" ht="18.75" customHeight="1" x14ac:dyDescent="0.25">
      <c r="A54" s="44" t="s">
        <v>374</v>
      </c>
      <c r="B54" s="13" t="s">
        <v>158</v>
      </c>
      <c r="C54" s="115" t="s">
        <v>715</v>
      </c>
      <c r="D54" s="42" t="s">
        <v>87</v>
      </c>
      <c r="E54" s="42">
        <v>6</v>
      </c>
      <c r="F54" s="11"/>
      <c r="G54" s="19">
        <f t="shared" si="0"/>
        <v>0</v>
      </c>
      <c r="H54" s="94"/>
    </row>
    <row r="55" spans="1:10" s="5" customFormat="1" ht="31.95" customHeight="1" x14ac:dyDescent="0.25">
      <c r="A55" s="285" t="s">
        <v>374</v>
      </c>
      <c r="B55" s="279" t="s">
        <v>159</v>
      </c>
      <c r="C55" s="115" t="s">
        <v>672</v>
      </c>
      <c r="D55" s="42"/>
      <c r="E55" s="42"/>
      <c r="F55" s="11"/>
      <c r="G55" s="19"/>
      <c r="H55" s="94"/>
    </row>
    <row r="56" spans="1:10" s="5" customFormat="1" ht="31.95" customHeight="1" x14ac:dyDescent="0.25">
      <c r="A56" s="290"/>
      <c r="B56" s="279"/>
      <c r="C56" s="115" t="s">
        <v>376</v>
      </c>
      <c r="D56" s="42" t="s">
        <v>87</v>
      </c>
      <c r="E56" s="42">
        <v>38.6</v>
      </c>
      <c r="F56" s="11"/>
      <c r="G56" s="19">
        <f t="shared" si="0"/>
        <v>0</v>
      </c>
      <c r="H56" s="94"/>
    </row>
    <row r="57" spans="1:10" s="5" customFormat="1" ht="15.75" customHeight="1" x14ac:dyDescent="0.25">
      <c r="A57" s="290"/>
      <c r="B57" s="279"/>
      <c r="C57" s="115" t="s">
        <v>366</v>
      </c>
      <c r="D57" s="42" t="s">
        <v>114</v>
      </c>
      <c r="E57" s="42">
        <v>10832</v>
      </c>
      <c r="F57" s="11"/>
      <c r="G57" s="19">
        <f t="shared" si="0"/>
        <v>0</v>
      </c>
      <c r="H57" s="94"/>
      <c r="I57" s="28"/>
    </row>
    <row r="58" spans="1:10" s="5" customFormat="1" ht="15" customHeight="1" x14ac:dyDescent="0.25">
      <c r="A58" s="291"/>
      <c r="B58" s="279"/>
      <c r="C58" s="115" t="s">
        <v>377</v>
      </c>
      <c r="D58" s="42" t="s">
        <v>87</v>
      </c>
      <c r="E58" s="42">
        <v>0.05</v>
      </c>
      <c r="F58" s="11"/>
      <c r="G58" s="19">
        <f t="shared" si="0"/>
        <v>0</v>
      </c>
      <c r="H58" s="94"/>
      <c r="I58" s="28"/>
    </row>
    <row r="59" spans="1:10" s="5" customFormat="1" ht="15" customHeight="1" x14ac:dyDescent="0.25">
      <c r="A59" s="44" t="s">
        <v>374</v>
      </c>
      <c r="B59" s="13" t="s">
        <v>160</v>
      </c>
      <c r="C59" s="140" t="s">
        <v>378</v>
      </c>
      <c r="D59" s="135" t="s">
        <v>89</v>
      </c>
      <c r="E59" s="42">
        <v>9</v>
      </c>
      <c r="F59" s="11"/>
      <c r="G59" s="19">
        <f t="shared" si="0"/>
        <v>0</v>
      </c>
      <c r="H59" s="94"/>
      <c r="I59" s="28"/>
    </row>
    <row r="60" spans="1:10" s="5" customFormat="1" ht="15" customHeight="1" x14ac:dyDescent="0.25">
      <c r="A60" s="44" t="s">
        <v>374</v>
      </c>
      <c r="B60" s="13" t="s">
        <v>163</v>
      </c>
      <c r="C60" s="115" t="s">
        <v>370</v>
      </c>
      <c r="D60" s="42" t="s">
        <v>85</v>
      </c>
      <c r="E60" s="42">
        <v>101</v>
      </c>
      <c r="F60" s="11"/>
      <c r="G60" s="19">
        <f t="shared" si="0"/>
        <v>0</v>
      </c>
      <c r="H60" s="94"/>
      <c r="I60" s="28"/>
    </row>
    <row r="61" spans="1:10" s="5" customFormat="1" ht="15" customHeight="1" x14ac:dyDescent="0.25">
      <c r="A61" s="44" t="s">
        <v>374</v>
      </c>
      <c r="B61" s="13" t="s">
        <v>164</v>
      </c>
      <c r="C61" s="115" t="s">
        <v>379</v>
      </c>
      <c r="D61" s="42" t="s">
        <v>85</v>
      </c>
      <c r="E61" s="135">
        <v>93</v>
      </c>
      <c r="F61" s="11"/>
      <c r="G61" s="19">
        <f t="shared" si="0"/>
        <v>0</v>
      </c>
      <c r="H61" s="94"/>
      <c r="I61" s="28"/>
    </row>
    <row r="62" spans="1:10" s="5" customFormat="1" ht="33" customHeight="1" x14ac:dyDescent="0.25">
      <c r="A62" s="284" t="s">
        <v>374</v>
      </c>
      <c r="B62" s="279" t="s">
        <v>312</v>
      </c>
      <c r="C62" s="115" t="s">
        <v>380</v>
      </c>
      <c r="D62" s="42"/>
      <c r="E62" s="42"/>
      <c r="F62" s="11"/>
      <c r="G62" s="19"/>
      <c r="H62" s="94"/>
      <c r="I62" s="28"/>
    </row>
    <row r="63" spans="1:10" s="5" customFormat="1" ht="15" customHeight="1" x14ac:dyDescent="0.25">
      <c r="A63" s="284"/>
      <c r="B63" s="279"/>
      <c r="C63" s="115" t="s">
        <v>381</v>
      </c>
      <c r="D63" s="42" t="s">
        <v>114</v>
      </c>
      <c r="E63" s="42">
        <v>1007</v>
      </c>
      <c r="F63" s="11"/>
      <c r="G63" s="19">
        <f t="shared" si="0"/>
        <v>0</v>
      </c>
      <c r="H63" s="94"/>
      <c r="I63" s="28"/>
    </row>
    <row r="64" spans="1:10" s="5" customFormat="1" ht="15" customHeight="1" x14ac:dyDescent="0.25">
      <c r="A64" s="284"/>
      <c r="B64" s="279"/>
      <c r="C64" s="115" t="s">
        <v>382</v>
      </c>
      <c r="D64" s="42" t="s">
        <v>86</v>
      </c>
      <c r="E64" s="42">
        <v>64</v>
      </c>
      <c r="F64" s="11"/>
      <c r="G64" s="19">
        <f t="shared" si="0"/>
        <v>0</v>
      </c>
      <c r="H64" s="94"/>
      <c r="I64" s="28"/>
    </row>
    <row r="65" spans="1:9" s="5" customFormat="1" ht="15" customHeight="1" x14ac:dyDescent="0.25">
      <c r="A65" s="284"/>
      <c r="B65" s="279"/>
      <c r="C65" s="140" t="s">
        <v>383</v>
      </c>
      <c r="D65" s="135" t="s">
        <v>87</v>
      </c>
      <c r="E65" s="135">
        <v>0.03</v>
      </c>
      <c r="F65" s="11"/>
      <c r="G65" s="19">
        <f t="shared" si="0"/>
        <v>0</v>
      </c>
      <c r="H65" s="94"/>
      <c r="I65" s="28"/>
    </row>
    <row r="66" spans="1:9" s="5" customFormat="1" ht="15" customHeight="1" x14ac:dyDescent="0.25">
      <c r="A66" s="284"/>
      <c r="B66" s="279"/>
      <c r="C66" s="115" t="s">
        <v>384</v>
      </c>
      <c r="D66" s="42" t="s">
        <v>114</v>
      </c>
      <c r="E66" s="42">
        <v>12.5</v>
      </c>
      <c r="F66" s="11"/>
      <c r="G66" s="19">
        <f t="shared" si="0"/>
        <v>0</v>
      </c>
      <c r="H66" s="94"/>
      <c r="I66" s="28"/>
    </row>
    <row r="67" spans="1:9" s="5" customFormat="1" ht="15" customHeight="1" thickBot="1" x14ac:dyDescent="0.3">
      <c r="A67" s="284"/>
      <c r="B67" s="279"/>
      <c r="C67" s="140" t="s">
        <v>385</v>
      </c>
      <c r="D67" s="135" t="s">
        <v>114</v>
      </c>
      <c r="E67" s="42">
        <v>1.6</v>
      </c>
      <c r="F67" s="11"/>
      <c r="G67" s="19">
        <f t="shared" si="0"/>
        <v>0</v>
      </c>
      <c r="H67" s="94"/>
      <c r="I67" s="28"/>
    </row>
    <row r="68" spans="1:9" s="5" customFormat="1" ht="28.2" thickBot="1" x14ac:dyDescent="0.3">
      <c r="A68" s="285"/>
      <c r="B68" s="289"/>
      <c r="C68" s="160" t="s">
        <v>386</v>
      </c>
      <c r="D68" s="49" t="s">
        <v>114</v>
      </c>
      <c r="E68" s="49">
        <v>0.5</v>
      </c>
      <c r="F68" s="83"/>
      <c r="G68" s="74">
        <f t="shared" si="0"/>
        <v>0</v>
      </c>
      <c r="H68" s="86" t="s">
        <v>29</v>
      </c>
      <c r="I68" s="85">
        <f>ROUND(SUM(G53:G68),2)</f>
        <v>0</v>
      </c>
    </row>
    <row r="69" spans="1:9" s="5" customFormat="1" ht="31.5" customHeight="1" x14ac:dyDescent="0.25">
      <c r="A69" s="47" t="s">
        <v>387</v>
      </c>
      <c r="B69" s="15" t="s">
        <v>59</v>
      </c>
      <c r="C69" s="114" t="s">
        <v>388</v>
      </c>
      <c r="D69" s="48" t="s">
        <v>88</v>
      </c>
      <c r="E69" s="48">
        <v>4.0999999999999996</v>
      </c>
      <c r="F69" s="25"/>
      <c r="G69" s="18">
        <f t="shared" ref="G69:G82" si="1">ROUND((E69*F69),2)</f>
        <v>0</v>
      </c>
      <c r="H69" s="40"/>
    </row>
    <row r="70" spans="1:9" s="5" customFormat="1" x14ac:dyDescent="0.25">
      <c r="A70" s="284" t="s">
        <v>387</v>
      </c>
      <c r="B70" s="279" t="s">
        <v>60</v>
      </c>
      <c r="C70" s="115" t="s">
        <v>389</v>
      </c>
      <c r="D70" s="42"/>
      <c r="E70" s="42"/>
      <c r="F70" s="11"/>
      <c r="G70" s="19"/>
    </row>
    <row r="71" spans="1:9" s="5" customFormat="1" ht="40.5" customHeight="1" x14ac:dyDescent="0.25">
      <c r="A71" s="284"/>
      <c r="B71" s="279"/>
      <c r="C71" s="115" t="s">
        <v>390</v>
      </c>
      <c r="D71" s="42" t="s">
        <v>85</v>
      </c>
      <c r="E71" s="42">
        <v>76</v>
      </c>
      <c r="F71" s="11"/>
      <c r="G71" s="19">
        <f t="shared" si="1"/>
        <v>0</v>
      </c>
      <c r="H71" s="93"/>
    </row>
    <row r="72" spans="1:9" s="5" customFormat="1" ht="40.5" customHeight="1" x14ac:dyDescent="0.25">
      <c r="A72" s="284"/>
      <c r="B72" s="279"/>
      <c r="C72" s="115" t="s">
        <v>368</v>
      </c>
      <c r="D72" s="42" t="s">
        <v>91</v>
      </c>
      <c r="E72" s="42">
        <v>13</v>
      </c>
      <c r="F72" s="11"/>
      <c r="G72" s="19">
        <f t="shared" si="1"/>
        <v>0</v>
      </c>
      <c r="H72" s="93"/>
    </row>
    <row r="73" spans="1:9" s="5" customFormat="1" ht="40.5" customHeight="1" x14ac:dyDescent="0.25">
      <c r="A73" s="284"/>
      <c r="B73" s="279"/>
      <c r="C73" s="115" t="s">
        <v>391</v>
      </c>
      <c r="D73" s="42" t="s">
        <v>91</v>
      </c>
      <c r="E73" s="42">
        <v>8</v>
      </c>
      <c r="F73" s="11"/>
      <c r="G73" s="19">
        <f t="shared" si="1"/>
        <v>0</v>
      </c>
    </row>
    <row r="74" spans="1:9" s="5" customFormat="1" ht="40.5" customHeight="1" x14ac:dyDescent="0.25">
      <c r="A74" s="284"/>
      <c r="B74" s="279"/>
      <c r="C74" s="115" t="s">
        <v>392</v>
      </c>
      <c r="D74" s="42" t="s">
        <v>91</v>
      </c>
      <c r="E74" s="42">
        <v>6</v>
      </c>
      <c r="F74" s="11"/>
      <c r="G74" s="19">
        <f t="shared" si="1"/>
        <v>0</v>
      </c>
      <c r="H74" s="34"/>
      <c r="I74" s="28"/>
    </row>
    <row r="75" spans="1:9" s="5" customFormat="1" ht="40.5" customHeight="1" thickBot="1" x14ac:dyDescent="0.3">
      <c r="A75" s="284"/>
      <c r="B75" s="279"/>
      <c r="C75" s="115" t="s">
        <v>393</v>
      </c>
      <c r="D75" s="42" t="s">
        <v>91</v>
      </c>
      <c r="E75" s="42">
        <v>12</v>
      </c>
      <c r="F75" s="11"/>
      <c r="G75" s="19">
        <f t="shared" si="1"/>
        <v>0</v>
      </c>
      <c r="H75" s="34"/>
      <c r="I75" s="28"/>
    </row>
    <row r="76" spans="1:9" s="5" customFormat="1" ht="40.5" customHeight="1" thickBot="1" x14ac:dyDescent="0.3">
      <c r="A76" s="50" t="s">
        <v>387</v>
      </c>
      <c r="B76" s="51" t="s">
        <v>174</v>
      </c>
      <c r="C76" s="158" t="s">
        <v>394</v>
      </c>
      <c r="D76" s="49" t="s">
        <v>91</v>
      </c>
      <c r="E76" s="49">
        <v>4</v>
      </c>
      <c r="F76" s="83"/>
      <c r="G76" s="74">
        <f t="shared" si="1"/>
        <v>0</v>
      </c>
      <c r="H76" s="86" t="s">
        <v>22</v>
      </c>
      <c r="I76" s="85">
        <f>ROUND(SUM(G69:G76),2)</f>
        <v>0</v>
      </c>
    </row>
    <row r="77" spans="1:9" s="5" customFormat="1" x14ac:dyDescent="0.25">
      <c r="A77" s="47" t="s">
        <v>395</v>
      </c>
      <c r="B77" s="288" t="s">
        <v>61</v>
      </c>
      <c r="C77" s="114" t="s">
        <v>396</v>
      </c>
      <c r="D77" s="48"/>
      <c r="E77" s="48"/>
      <c r="F77" s="25"/>
      <c r="G77" s="18"/>
      <c r="H77" s="34"/>
      <c r="I77" s="28"/>
    </row>
    <row r="78" spans="1:9" s="5" customFormat="1" ht="16.8" x14ac:dyDescent="0.25">
      <c r="A78" s="44" t="s">
        <v>395</v>
      </c>
      <c r="B78" s="279"/>
      <c r="C78" s="115" t="s">
        <v>397</v>
      </c>
      <c r="D78" s="42" t="s">
        <v>91</v>
      </c>
      <c r="E78" s="42">
        <v>1.5</v>
      </c>
      <c r="F78" s="11"/>
      <c r="G78" s="19">
        <f t="shared" si="1"/>
        <v>0</v>
      </c>
      <c r="H78" s="34"/>
      <c r="I78" s="28"/>
    </row>
    <row r="79" spans="1:9" s="5" customFormat="1" ht="16.8" x14ac:dyDescent="0.25">
      <c r="A79" s="44" t="s">
        <v>395</v>
      </c>
      <c r="B79" s="279"/>
      <c r="C79" s="115" t="s">
        <v>398</v>
      </c>
      <c r="D79" s="42" t="s">
        <v>91</v>
      </c>
      <c r="E79" s="42">
        <v>0.3</v>
      </c>
      <c r="F79" s="11"/>
      <c r="G79" s="19">
        <f t="shared" si="1"/>
        <v>0</v>
      </c>
      <c r="H79" s="34"/>
      <c r="I79" s="28"/>
    </row>
    <row r="80" spans="1:9" s="5" customFormat="1" ht="16.8" x14ac:dyDescent="0.25">
      <c r="A80" s="44" t="s">
        <v>395</v>
      </c>
      <c r="B80" s="279"/>
      <c r="C80" s="115" t="s">
        <v>399</v>
      </c>
      <c r="D80" s="42" t="s">
        <v>91</v>
      </c>
      <c r="E80" s="42">
        <v>2.2000000000000002</v>
      </c>
      <c r="F80" s="11"/>
      <c r="G80" s="19">
        <f t="shared" si="1"/>
        <v>0</v>
      </c>
      <c r="H80" s="34"/>
      <c r="I80" s="28"/>
    </row>
    <row r="81" spans="1:10" s="5" customFormat="1" ht="14.4" thickBot="1" x14ac:dyDescent="0.3">
      <c r="A81" s="44" t="s">
        <v>395</v>
      </c>
      <c r="B81" s="13" t="s">
        <v>62</v>
      </c>
      <c r="C81" s="115" t="s">
        <v>400</v>
      </c>
      <c r="D81" s="42" t="s">
        <v>85</v>
      </c>
      <c r="E81" s="42">
        <v>100</v>
      </c>
      <c r="F81" s="11"/>
      <c r="G81" s="19">
        <f t="shared" si="1"/>
        <v>0</v>
      </c>
      <c r="H81" s="99"/>
      <c r="I81" s="28"/>
    </row>
    <row r="82" spans="1:10" s="5" customFormat="1" ht="29.25" customHeight="1" thickBot="1" x14ac:dyDescent="0.3">
      <c r="A82" s="45" t="s">
        <v>395</v>
      </c>
      <c r="B82" s="20" t="s">
        <v>63</v>
      </c>
      <c r="C82" s="116" t="s">
        <v>401</v>
      </c>
      <c r="D82" s="46" t="s">
        <v>85</v>
      </c>
      <c r="E82" s="46">
        <v>100</v>
      </c>
      <c r="F82" s="82"/>
      <c r="G82" s="24">
        <f t="shared" si="1"/>
        <v>0</v>
      </c>
      <c r="H82" s="161" t="s">
        <v>17</v>
      </c>
      <c r="I82" s="80">
        <f>ROUND(SUM(G77:G82),2)</f>
        <v>0</v>
      </c>
    </row>
    <row r="83" spans="1:10" s="5" customFormat="1" ht="42" thickBot="1" x14ac:dyDescent="0.3">
      <c r="A83" s="64"/>
      <c r="B83" s="64"/>
      <c r="C83" s="64"/>
      <c r="D83" s="65"/>
      <c r="E83" s="162"/>
      <c r="F83" s="35" t="s">
        <v>16</v>
      </c>
      <c r="G83" s="77">
        <f>SUM(G5:G82)</f>
        <v>0</v>
      </c>
      <c r="H83" s="10"/>
      <c r="I83" s="4"/>
    </row>
    <row r="84" spans="1:10" s="5" customFormat="1" x14ac:dyDescent="0.25">
      <c r="A84" s="68"/>
      <c r="B84" s="68"/>
      <c r="C84" s="69"/>
      <c r="D84" s="69"/>
      <c r="E84" s="162"/>
      <c r="F84" s="69"/>
      <c r="G84" s="71"/>
      <c r="H84" s="10"/>
      <c r="I84" s="4"/>
    </row>
    <row r="85" spans="1:10" s="5" customFormat="1" x14ac:dyDescent="0.25">
      <c r="A85" s="14"/>
      <c r="B85" s="14"/>
      <c r="C85" s="8"/>
      <c r="D85" s="7"/>
      <c r="E85" s="163"/>
      <c r="F85" s="9"/>
      <c r="G85" s="7"/>
      <c r="H85" s="10"/>
      <c r="I85" s="4"/>
    </row>
    <row r="86" spans="1:10" s="5" customFormat="1" x14ac:dyDescent="0.25">
      <c r="A86" s="14"/>
      <c r="B86" s="14"/>
      <c r="C86" s="8"/>
      <c r="D86" s="7"/>
      <c r="E86" s="163"/>
      <c r="F86" s="9"/>
      <c r="G86" s="7"/>
      <c r="H86" s="10"/>
      <c r="I86" s="4"/>
    </row>
    <row r="87" spans="1:10" s="5" customFormat="1" x14ac:dyDescent="0.25">
      <c r="A87" s="14"/>
      <c r="B87" s="14"/>
      <c r="C87" s="8"/>
      <c r="D87" s="7"/>
      <c r="E87" s="163"/>
      <c r="F87" s="9"/>
      <c r="G87" s="7"/>
      <c r="H87" s="10"/>
      <c r="I87" s="4"/>
    </row>
    <row r="88" spans="1:10" s="5" customFormat="1" x14ac:dyDescent="0.25">
      <c r="A88" s="14"/>
      <c r="B88" s="14"/>
      <c r="C88" s="8"/>
      <c r="D88" s="7"/>
      <c r="E88" s="163"/>
      <c r="F88" s="9"/>
      <c r="G88" s="7"/>
      <c r="H88" s="10"/>
      <c r="I88" s="4"/>
    </row>
    <row r="89" spans="1:10" s="5" customFormat="1" x14ac:dyDescent="0.25">
      <c r="A89" s="14"/>
      <c r="B89" s="14"/>
      <c r="C89" s="8"/>
      <c r="D89" s="7"/>
      <c r="E89" s="163"/>
      <c r="F89" s="9"/>
      <c r="G89" s="7"/>
      <c r="H89" s="10"/>
      <c r="I89" s="4"/>
    </row>
    <row r="90" spans="1:10" s="5" customFormat="1" x14ac:dyDescent="0.25">
      <c r="A90" s="14"/>
      <c r="B90" s="14"/>
      <c r="C90" s="8"/>
      <c r="D90" s="7"/>
      <c r="E90" s="163"/>
      <c r="F90" s="9"/>
      <c r="G90" s="7"/>
      <c r="H90" s="10"/>
      <c r="I90" s="4"/>
    </row>
    <row r="91" spans="1:10" s="5" customFormat="1" x14ac:dyDescent="0.25">
      <c r="A91" s="14"/>
      <c r="B91" s="14"/>
      <c r="C91" s="8"/>
      <c r="D91" s="7"/>
      <c r="E91" s="163"/>
      <c r="F91" s="9"/>
      <c r="G91" s="7"/>
      <c r="H91" s="10"/>
      <c r="I91" s="4"/>
    </row>
    <row r="92" spans="1:10" s="5" customFormat="1" x14ac:dyDescent="0.25">
      <c r="A92" s="14"/>
      <c r="B92" s="14"/>
      <c r="C92" s="8"/>
      <c r="D92" s="7"/>
      <c r="E92" s="163"/>
      <c r="F92" s="9"/>
      <c r="G92" s="7"/>
      <c r="H92" s="10"/>
      <c r="I92" s="4"/>
    </row>
    <row r="93" spans="1:10" s="5" customFormat="1" x14ac:dyDescent="0.25">
      <c r="A93" s="14"/>
      <c r="B93" s="14"/>
      <c r="C93" s="8"/>
      <c r="D93" s="7"/>
      <c r="E93" s="163"/>
      <c r="F93" s="9"/>
      <c r="G93" s="7"/>
      <c r="H93" s="10"/>
      <c r="I93" s="4"/>
    </row>
    <row r="94" spans="1:10" s="5" customFormat="1" ht="75" customHeight="1" x14ac:dyDescent="0.25">
      <c r="A94" s="14"/>
      <c r="B94" s="14"/>
      <c r="C94" s="8"/>
      <c r="D94" s="7"/>
      <c r="E94" s="163"/>
      <c r="F94" s="9"/>
      <c r="G94" s="7"/>
      <c r="H94" s="10"/>
      <c r="I94" s="4"/>
    </row>
    <row r="95" spans="1:10" ht="44.25" customHeight="1" x14ac:dyDescent="0.25"/>
    <row r="96" spans="1:10" s="14" customFormat="1" ht="20.25" customHeight="1" x14ac:dyDescent="0.25">
      <c r="C96" s="8"/>
      <c r="D96" s="7"/>
      <c r="E96" s="163"/>
      <c r="F96" s="9"/>
      <c r="G96" s="7"/>
      <c r="H96" s="10"/>
      <c r="I96" s="4"/>
      <c r="J96" s="4"/>
    </row>
  </sheetData>
  <mergeCells count="27">
    <mergeCell ref="A1:G1"/>
    <mergeCell ref="A32:A34"/>
    <mergeCell ref="B32:B34"/>
    <mergeCell ref="A35:A37"/>
    <mergeCell ref="B35:B37"/>
    <mergeCell ref="A19:A22"/>
    <mergeCell ref="B19:B22"/>
    <mergeCell ref="A23:A28"/>
    <mergeCell ref="B23:B28"/>
    <mergeCell ref="A29:A31"/>
    <mergeCell ref="B29:B31"/>
    <mergeCell ref="A3:G3"/>
    <mergeCell ref="A8:A10"/>
    <mergeCell ref="B8:B10"/>
    <mergeCell ref="A15:A18"/>
    <mergeCell ref="B15:B18"/>
    <mergeCell ref="A42:A45"/>
    <mergeCell ref="B42:B45"/>
    <mergeCell ref="A50:A52"/>
    <mergeCell ref="B50:B52"/>
    <mergeCell ref="A55:A58"/>
    <mergeCell ref="B55:B58"/>
    <mergeCell ref="A62:A68"/>
    <mergeCell ref="B62:B68"/>
    <mergeCell ref="A70:A75"/>
    <mergeCell ref="B70:B75"/>
    <mergeCell ref="B77:B8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D4F0DF-5121-4409-A4B3-761B4194A7C8}">
  <dimension ref="A1:I61"/>
  <sheetViews>
    <sheetView zoomScaleNormal="100" workbookViewId="0">
      <selection activeCell="H4" sqref="H4"/>
    </sheetView>
  </sheetViews>
  <sheetFormatPr defaultColWidth="9.109375" defaultRowHeight="13.8" x14ac:dyDescent="0.25"/>
  <cols>
    <col min="1" max="1" width="31.6640625" style="14" bestFit="1" customWidth="1"/>
    <col min="2" max="2" width="8.33203125" style="14" bestFit="1" customWidth="1"/>
    <col min="3" max="3" width="77.33203125" style="8" customWidth="1"/>
    <col min="4" max="4" width="9.109375" style="7"/>
    <col min="5" max="5" width="16.33203125" style="33" customWidth="1"/>
    <col min="6" max="6" width="20.6640625" style="9" customWidth="1"/>
    <col min="7" max="7" width="14.6640625" style="7" customWidth="1"/>
    <col min="8" max="8" width="21.5546875" style="10" customWidth="1"/>
    <col min="9" max="9" width="16.109375" style="4" customWidth="1"/>
    <col min="10" max="16384" width="9.109375" style="4"/>
  </cols>
  <sheetData>
    <row r="1" spans="1:9" ht="79.2" customHeight="1" x14ac:dyDescent="0.25">
      <c r="A1" s="275" t="s">
        <v>331</v>
      </c>
      <c r="B1" s="275"/>
      <c r="C1" s="275"/>
      <c r="D1" s="275"/>
      <c r="E1" s="275"/>
      <c r="F1" s="275"/>
      <c r="G1" s="275"/>
    </row>
    <row r="2" spans="1:9" ht="14.4" thickBot="1" x14ac:dyDescent="0.3">
      <c r="A2" s="1"/>
      <c r="B2" s="1"/>
      <c r="C2" s="1"/>
      <c r="D2" s="1"/>
      <c r="E2" s="29"/>
      <c r="F2" s="1"/>
      <c r="G2" s="1"/>
    </row>
    <row r="3" spans="1:9" ht="21.75" customHeight="1" x14ac:dyDescent="0.25">
      <c r="A3" s="277" t="s">
        <v>120</v>
      </c>
      <c r="B3" s="277"/>
      <c r="C3" s="277"/>
      <c r="D3" s="277"/>
      <c r="E3" s="277"/>
      <c r="F3" s="277"/>
      <c r="G3" s="278"/>
    </row>
    <row r="4" spans="1:9" ht="28.2" thickBot="1" x14ac:dyDescent="0.3">
      <c r="A4" s="87" t="s">
        <v>15</v>
      </c>
      <c r="B4" s="87" t="s">
        <v>0</v>
      </c>
      <c r="C4" s="87" t="s">
        <v>1</v>
      </c>
      <c r="D4" s="87" t="s">
        <v>2</v>
      </c>
      <c r="E4" s="88" t="s">
        <v>3</v>
      </c>
      <c r="F4" s="89" t="s">
        <v>23</v>
      </c>
      <c r="G4" s="90" t="s">
        <v>4</v>
      </c>
      <c r="H4" s="41"/>
    </row>
    <row r="5" spans="1:9" x14ac:dyDescent="0.25">
      <c r="A5" s="100" t="s">
        <v>402</v>
      </c>
      <c r="B5" s="15" t="s">
        <v>5</v>
      </c>
      <c r="C5" s="164" t="s">
        <v>403</v>
      </c>
      <c r="D5" s="165" t="s">
        <v>89</v>
      </c>
      <c r="E5" s="165">
        <v>352</v>
      </c>
      <c r="F5" s="25"/>
      <c r="G5" s="18">
        <f t="shared" ref="G5:G56" si="0">ROUND((E5*F5),2)</f>
        <v>0</v>
      </c>
    </row>
    <row r="6" spans="1:9" x14ac:dyDescent="0.25">
      <c r="A6" s="44" t="s">
        <v>402</v>
      </c>
      <c r="B6" s="166" t="s">
        <v>6</v>
      </c>
      <c r="C6" s="167" t="s">
        <v>404</v>
      </c>
      <c r="D6" s="168" t="s">
        <v>96</v>
      </c>
      <c r="E6" s="168">
        <v>10</v>
      </c>
      <c r="F6" s="11"/>
      <c r="G6" s="19">
        <f t="shared" si="0"/>
        <v>0</v>
      </c>
    </row>
    <row r="7" spans="1:9" ht="16.8" x14ac:dyDescent="0.25">
      <c r="A7" s="44" t="s">
        <v>402</v>
      </c>
      <c r="B7" s="166" t="s">
        <v>7</v>
      </c>
      <c r="C7" s="167" t="s">
        <v>405</v>
      </c>
      <c r="D7" s="168" t="s">
        <v>91</v>
      </c>
      <c r="E7" s="168">
        <v>3.5</v>
      </c>
      <c r="F7" s="11"/>
      <c r="G7" s="19">
        <f t="shared" si="0"/>
        <v>0</v>
      </c>
    </row>
    <row r="8" spans="1:9" x14ac:dyDescent="0.25">
      <c r="A8" s="44" t="s">
        <v>402</v>
      </c>
      <c r="B8" s="166" t="s">
        <v>8</v>
      </c>
      <c r="C8" s="167" t="s">
        <v>406</v>
      </c>
      <c r="D8" s="168" t="s">
        <v>86</v>
      </c>
      <c r="E8" s="168">
        <v>10</v>
      </c>
      <c r="F8" s="11"/>
      <c r="G8" s="19">
        <f t="shared" si="0"/>
        <v>0</v>
      </c>
    </row>
    <row r="9" spans="1:9" ht="16.8" x14ac:dyDescent="0.25">
      <c r="A9" s="44" t="s">
        <v>402</v>
      </c>
      <c r="B9" s="166" t="s">
        <v>9</v>
      </c>
      <c r="C9" s="167" t="s">
        <v>407</v>
      </c>
      <c r="D9" s="168" t="s">
        <v>91</v>
      </c>
      <c r="E9" s="168">
        <v>7.1</v>
      </c>
      <c r="F9" s="169"/>
      <c r="G9" s="19">
        <f t="shared" si="0"/>
        <v>0</v>
      </c>
    </row>
    <row r="10" spans="1:9" x14ac:dyDescent="0.25">
      <c r="A10" s="44" t="s">
        <v>402</v>
      </c>
      <c r="B10" s="166" t="s">
        <v>10</v>
      </c>
      <c r="C10" s="167" t="s">
        <v>408</v>
      </c>
      <c r="D10" s="168" t="s">
        <v>108</v>
      </c>
      <c r="E10" s="168">
        <v>12</v>
      </c>
      <c r="F10" s="169"/>
      <c r="G10" s="19">
        <f t="shared" si="0"/>
        <v>0</v>
      </c>
    </row>
    <row r="11" spans="1:9" x14ac:dyDescent="0.25">
      <c r="A11" s="44" t="s">
        <v>402</v>
      </c>
      <c r="B11" s="166" t="s">
        <v>11</v>
      </c>
      <c r="C11" s="167" t="s">
        <v>409</v>
      </c>
      <c r="D11" s="168" t="s">
        <v>89</v>
      </c>
      <c r="E11" s="168">
        <v>796</v>
      </c>
      <c r="F11" s="169"/>
      <c r="G11" s="19">
        <f t="shared" si="0"/>
        <v>0</v>
      </c>
    </row>
    <row r="12" spans="1:9" ht="14.4" thickBot="1" x14ac:dyDescent="0.3">
      <c r="A12" s="44" t="s">
        <v>402</v>
      </c>
      <c r="B12" s="166" t="s">
        <v>12</v>
      </c>
      <c r="C12" s="167" t="s">
        <v>410</v>
      </c>
      <c r="D12" s="168" t="s">
        <v>88</v>
      </c>
      <c r="E12" s="168">
        <v>1</v>
      </c>
      <c r="F12" s="169"/>
      <c r="G12" s="19">
        <f t="shared" si="0"/>
        <v>0</v>
      </c>
    </row>
    <row r="13" spans="1:9" ht="28.2" thickBot="1" x14ac:dyDescent="0.3">
      <c r="A13" s="45" t="s">
        <v>402</v>
      </c>
      <c r="B13" s="170" t="s">
        <v>13</v>
      </c>
      <c r="C13" s="171" t="s">
        <v>411</v>
      </c>
      <c r="D13" s="172" t="s">
        <v>88</v>
      </c>
      <c r="E13" s="172">
        <v>2.1</v>
      </c>
      <c r="F13" s="76"/>
      <c r="G13" s="24">
        <f t="shared" si="0"/>
        <v>0</v>
      </c>
      <c r="H13" s="26" t="s">
        <v>19</v>
      </c>
      <c r="I13" s="27">
        <f>ROUND(SUM(G5:G13),2)</f>
        <v>0</v>
      </c>
    </row>
    <row r="14" spans="1:9" x14ac:dyDescent="0.25">
      <c r="A14" s="47" t="s">
        <v>412</v>
      </c>
      <c r="B14" s="15" t="s">
        <v>43</v>
      </c>
      <c r="C14" s="164" t="s">
        <v>413</v>
      </c>
      <c r="D14" s="165" t="s">
        <v>89</v>
      </c>
      <c r="E14" s="165">
        <v>2253</v>
      </c>
      <c r="F14" s="173"/>
      <c r="G14" s="18">
        <f t="shared" si="0"/>
        <v>0</v>
      </c>
    </row>
    <row r="15" spans="1:9" ht="16.8" x14ac:dyDescent="0.25">
      <c r="A15" s="52" t="s">
        <v>412</v>
      </c>
      <c r="B15" s="13" t="s">
        <v>44</v>
      </c>
      <c r="C15" s="167" t="s">
        <v>414</v>
      </c>
      <c r="D15" s="168" t="s">
        <v>91</v>
      </c>
      <c r="E15" s="168">
        <v>47</v>
      </c>
      <c r="F15" s="169"/>
      <c r="G15" s="19">
        <f t="shared" si="0"/>
        <v>0</v>
      </c>
    </row>
    <row r="16" spans="1:9" x14ac:dyDescent="0.25">
      <c r="A16" s="52" t="s">
        <v>412</v>
      </c>
      <c r="B16" s="13" t="s">
        <v>45</v>
      </c>
      <c r="C16" s="167" t="s">
        <v>415</v>
      </c>
      <c r="D16" s="168" t="s">
        <v>86</v>
      </c>
      <c r="E16" s="168">
        <v>65</v>
      </c>
      <c r="F16" s="169"/>
      <c r="G16" s="19">
        <f t="shared" si="0"/>
        <v>0</v>
      </c>
    </row>
    <row r="17" spans="1:7" ht="16.8" x14ac:dyDescent="0.25">
      <c r="A17" s="52" t="s">
        <v>412</v>
      </c>
      <c r="B17" s="13" t="s">
        <v>46</v>
      </c>
      <c r="C17" s="167" t="s">
        <v>416</v>
      </c>
      <c r="D17" s="168" t="s">
        <v>91</v>
      </c>
      <c r="E17" s="168">
        <v>24</v>
      </c>
      <c r="F17" s="169"/>
      <c r="G17" s="19">
        <f t="shared" si="0"/>
        <v>0</v>
      </c>
    </row>
    <row r="18" spans="1:7" x14ac:dyDescent="0.25">
      <c r="A18" s="52" t="s">
        <v>412</v>
      </c>
      <c r="B18" s="13" t="s">
        <v>47</v>
      </c>
      <c r="C18" s="167" t="s">
        <v>417</v>
      </c>
      <c r="D18" s="168" t="s">
        <v>86</v>
      </c>
      <c r="E18" s="168">
        <v>65</v>
      </c>
      <c r="F18" s="169"/>
      <c r="G18" s="19">
        <f t="shared" si="0"/>
        <v>0</v>
      </c>
    </row>
    <row r="19" spans="1:7" x14ac:dyDescent="0.25">
      <c r="A19" s="52" t="s">
        <v>412</v>
      </c>
      <c r="B19" s="13" t="s">
        <v>48</v>
      </c>
      <c r="C19" s="167" t="s">
        <v>418</v>
      </c>
      <c r="D19" s="168" t="s">
        <v>86</v>
      </c>
      <c r="E19" s="168">
        <v>49</v>
      </c>
      <c r="F19" s="169"/>
      <c r="G19" s="19">
        <f t="shared" si="0"/>
        <v>0</v>
      </c>
    </row>
    <row r="20" spans="1:7" x14ac:dyDescent="0.25">
      <c r="A20" s="52" t="s">
        <v>412</v>
      </c>
      <c r="B20" s="13" t="s">
        <v>49</v>
      </c>
      <c r="C20" s="167" t="s">
        <v>419</v>
      </c>
      <c r="D20" s="168" t="s">
        <v>86</v>
      </c>
      <c r="E20" s="168">
        <v>16</v>
      </c>
      <c r="F20" s="169"/>
      <c r="G20" s="19">
        <f t="shared" si="0"/>
        <v>0</v>
      </c>
    </row>
    <row r="21" spans="1:7" x14ac:dyDescent="0.25">
      <c r="A21" s="52" t="s">
        <v>412</v>
      </c>
      <c r="B21" s="13" t="s">
        <v>50</v>
      </c>
      <c r="C21" s="167" t="s">
        <v>420</v>
      </c>
      <c r="D21" s="168" t="s">
        <v>86</v>
      </c>
      <c r="E21" s="168">
        <v>49</v>
      </c>
      <c r="F21" s="169"/>
      <c r="G21" s="19">
        <f t="shared" si="0"/>
        <v>0</v>
      </c>
    </row>
    <row r="22" spans="1:7" x14ac:dyDescent="0.25">
      <c r="A22" s="52" t="s">
        <v>412</v>
      </c>
      <c r="B22" s="13" t="s">
        <v>51</v>
      </c>
      <c r="C22" s="167" t="s">
        <v>421</v>
      </c>
      <c r="D22" s="168" t="s">
        <v>86</v>
      </c>
      <c r="E22" s="168">
        <v>4</v>
      </c>
      <c r="F22" s="169"/>
      <c r="G22" s="19">
        <f t="shared" si="0"/>
        <v>0</v>
      </c>
    </row>
    <row r="23" spans="1:7" x14ac:dyDescent="0.25">
      <c r="A23" s="52" t="s">
        <v>412</v>
      </c>
      <c r="B23" s="13" t="s">
        <v>52</v>
      </c>
      <c r="C23" s="167" t="s">
        <v>422</v>
      </c>
      <c r="D23" s="168" t="s">
        <v>89</v>
      </c>
      <c r="E23" s="168">
        <v>2253</v>
      </c>
      <c r="F23" s="169"/>
      <c r="G23" s="19">
        <f t="shared" si="0"/>
        <v>0</v>
      </c>
    </row>
    <row r="24" spans="1:7" x14ac:dyDescent="0.25">
      <c r="A24" s="52" t="s">
        <v>412</v>
      </c>
      <c r="B24" s="13" t="s">
        <v>53</v>
      </c>
      <c r="C24" s="167" t="s">
        <v>423</v>
      </c>
      <c r="D24" s="168" t="s">
        <v>89</v>
      </c>
      <c r="E24" s="168">
        <v>2665</v>
      </c>
      <c r="F24" s="169"/>
      <c r="G24" s="19">
        <f t="shared" si="0"/>
        <v>0</v>
      </c>
    </row>
    <row r="25" spans="1:7" x14ac:dyDescent="0.25">
      <c r="A25" s="52" t="s">
        <v>412</v>
      </c>
      <c r="B25" s="13" t="s">
        <v>54</v>
      </c>
      <c r="C25" s="167" t="s">
        <v>424</v>
      </c>
      <c r="D25" s="168" t="s">
        <v>89</v>
      </c>
      <c r="E25" s="168">
        <v>390</v>
      </c>
      <c r="F25" s="169"/>
      <c r="G25" s="19">
        <f t="shared" si="0"/>
        <v>0</v>
      </c>
    </row>
    <row r="26" spans="1:7" x14ac:dyDescent="0.25">
      <c r="A26" s="52" t="s">
        <v>412</v>
      </c>
      <c r="B26" s="13" t="s">
        <v>55</v>
      </c>
      <c r="C26" s="167" t="s">
        <v>425</v>
      </c>
      <c r="D26" s="168" t="s">
        <v>89</v>
      </c>
      <c r="E26" s="168">
        <v>22</v>
      </c>
      <c r="F26" s="169"/>
      <c r="G26" s="19">
        <f t="shared" si="0"/>
        <v>0</v>
      </c>
    </row>
    <row r="27" spans="1:7" x14ac:dyDescent="0.25">
      <c r="A27" s="52" t="s">
        <v>412</v>
      </c>
      <c r="B27" s="13" t="s">
        <v>56</v>
      </c>
      <c r="C27" s="167" t="s">
        <v>426</v>
      </c>
      <c r="D27" s="168" t="s">
        <v>89</v>
      </c>
      <c r="E27" s="168">
        <v>6</v>
      </c>
      <c r="F27" s="169"/>
      <c r="G27" s="19">
        <f t="shared" si="0"/>
        <v>0</v>
      </c>
    </row>
    <row r="28" spans="1:7" x14ac:dyDescent="0.25">
      <c r="A28" s="52" t="s">
        <v>412</v>
      </c>
      <c r="B28" s="13" t="s">
        <v>57</v>
      </c>
      <c r="C28" s="167" t="s">
        <v>427</v>
      </c>
      <c r="D28" s="168" t="s">
        <v>96</v>
      </c>
      <c r="E28" s="168">
        <v>65</v>
      </c>
      <c r="F28" s="169"/>
      <c r="G28" s="19">
        <f t="shared" si="0"/>
        <v>0</v>
      </c>
    </row>
    <row r="29" spans="1:7" x14ac:dyDescent="0.25">
      <c r="A29" s="52" t="s">
        <v>412</v>
      </c>
      <c r="B29" s="13" t="s">
        <v>100</v>
      </c>
      <c r="C29" s="167" t="s">
        <v>428</v>
      </c>
      <c r="D29" s="168" t="s">
        <v>89</v>
      </c>
      <c r="E29" s="168">
        <v>610</v>
      </c>
      <c r="F29" s="169"/>
      <c r="G29" s="19">
        <f t="shared" si="0"/>
        <v>0</v>
      </c>
    </row>
    <row r="30" spans="1:7" x14ac:dyDescent="0.25">
      <c r="A30" s="52" t="s">
        <v>412</v>
      </c>
      <c r="B30" s="13" t="s">
        <v>101</v>
      </c>
      <c r="C30" s="167" t="s">
        <v>429</v>
      </c>
      <c r="D30" s="168" t="s">
        <v>86</v>
      </c>
      <c r="E30" s="168">
        <v>74</v>
      </c>
      <c r="F30" s="169"/>
      <c r="G30" s="19">
        <f t="shared" si="0"/>
        <v>0</v>
      </c>
    </row>
    <row r="31" spans="1:7" x14ac:dyDescent="0.25">
      <c r="A31" s="52" t="s">
        <v>412</v>
      </c>
      <c r="B31" s="13" t="s">
        <v>102</v>
      </c>
      <c r="C31" s="167" t="s">
        <v>430</v>
      </c>
      <c r="D31" s="168" t="s">
        <v>86</v>
      </c>
      <c r="E31" s="168">
        <v>65</v>
      </c>
      <c r="F31" s="169"/>
      <c r="G31" s="19">
        <f t="shared" si="0"/>
        <v>0</v>
      </c>
    </row>
    <row r="32" spans="1:7" x14ac:dyDescent="0.25">
      <c r="A32" s="52" t="s">
        <v>412</v>
      </c>
      <c r="B32" s="13" t="s">
        <v>103</v>
      </c>
      <c r="C32" s="167" t="s">
        <v>431</v>
      </c>
      <c r="D32" s="168" t="s">
        <v>96</v>
      </c>
      <c r="E32" s="168">
        <v>133</v>
      </c>
      <c r="F32" s="169"/>
      <c r="G32" s="19">
        <f t="shared" si="0"/>
        <v>0</v>
      </c>
    </row>
    <row r="33" spans="1:9" x14ac:dyDescent="0.25">
      <c r="A33" s="52" t="s">
        <v>412</v>
      </c>
      <c r="B33" s="13" t="s">
        <v>104</v>
      </c>
      <c r="C33" s="167" t="s">
        <v>432</v>
      </c>
      <c r="D33" s="168" t="s">
        <v>96</v>
      </c>
      <c r="E33" s="168">
        <v>1</v>
      </c>
      <c r="F33" s="169"/>
      <c r="G33" s="19">
        <f t="shared" si="0"/>
        <v>0</v>
      </c>
    </row>
    <row r="34" spans="1:9" ht="14.4" thickBot="1" x14ac:dyDescent="0.3">
      <c r="A34" s="52" t="s">
        <v>412</v>
      </c>
      <c r="B34" s="13" t="s">
        <v>105</v>
      </c>
      <c r="C34" s="167" t="s">
        <v>433</v>
      </c>
      <c r="D34" s="168" t="s">
        <v>96</v>
      </c>
      <c r="E34" s="168">
        <v>2</v>
      </c>
      <c r="F34" s="169"/>
      <c r="G34" s="19">
        <f t="shared" si="0"/>
        <v>0</v>
      </c>
    </row>
    <row r="35" spans="1:9" ht="28.2" thickBot="1" x14ac:dyDescent="0.3">
      <c r="A35" s="78" t="s">
        <v>412</v>
      </c>
      <c r="B35" s="20" t="s">
        <v>106</v>
      </c>
      <c r="C35" s="171" t="s">
        <v>434</v>
      </c>
      <c r="D35" s="172" t="s">
        <v>86</v>
      </c>
      <c r="E35" s="172">
        <v>2</v>
      </c>
      <c r="F35" s="76"/>
      <c r="G35" s="24">
        <f t="shared" si="0"/>
        <v>0</v>
      </c>
      <c r="H35" s="26" t="s">
        <v>20</v>
      </c>
      <c r="I35" s="27">
        <f>ROUND(SUM(G14:G35),2)</f>
        <v>0</v>
      </c>
    </row>
    <row r="36" spans="1:9" x14ac:dyDescent="0.25">
      <c r="A36" s="47" t="s">
        <v>435</v>
      </c>
      <c r="B36" s="15" t="s">
        <v>110</v>
      </c>
      <c r="C36" s="164" t="s">
        <v>436</v>
      </c>
      <c r="D36" s="165" t="s">
        <v>86</v>
      </c>
      <c r="E36" s="165">
        <v>69</v>
      </c>
      <c r="F36" s="173"/>
      <c r="G36" s="18">
        <f t="shared" si="0"/>
        <v>0</v>
      </c>
    </row>
    <row r="37" spans="1:9" ht="14.4" thickBot="1" x14ac:dyDescent="0.3">
      <c r="A37" s="44" t="s">
        <v>435</v>
      </c>
      <c r="B37" s="13" t="s">
        <v>111</v>
      </c>
      <c r="C37" s="167" t="s">
        <v>437</v>
      </c>
      <c r="D37" s="168" t="s">
        <v>86</v>
      </c>
      <c r="E37" s="168">
        <v>65</v>
      </c>
      <c r="F37" s="169"/>
      <c r="G37" s="19">
        <f t="shared" si="0"/>
        <v>0</v>
      </c>
    </row>
    <row r="38" spans="1:9" s="5" customFormat="1" ht="28.2" thickBot="1" x14ac:dyDescent="0.3">
      <c r="A38" s="45" t="s">
        <v>435</v>
      </c>
      <c r="B38" s="20" t="s">
        <v>112</v>
      </c>
      <c r="C38" s="171" t="s">
        <v>438</v>
      </c>
      <c r="D38" s="172" t="s">
        <v>96</v>
      </c>
      <c r="E38" s="172">
        <v>1</v>
      </c>
      <c r="F38" s="82"/>
      <c r="G38" s="24">
        <f t="shared" si="0"/>
        <v>0</v>
      </c>
      <c r="H38" s="26" t="s">
        <v>21</v>
      </c>
      <c r="I38" s="27">
        <f>ROUND(SUM(G36:G38),2)</f>
        <v>0</v>
      </c>
    </row>
    <row r="39" spans="1:9" s="5" customFormat="1" ht="28.2" thickBot="1" x14ac:dyDescent="0.3">
      <c r="A39" s="150" t="s">
        <v>279</v>
      </c>
      <c r="B39" s="151" t="s">
        <v>153</v>
      </c>
      <c r="C39" s="174" t="s">
        <v>439</v>
      </c>
      <c r="D39" s="175" t="s">
        <v>96</v>
      </c>
      <c r="E39" s="175">
        <v>1</v>
      </c>
      <c r="F39" s="104"/>
      <c r="G39" s="105">
        <f t="shared" si="0"/>
        <v>0</v>
      </c>
      <c r="H39" s="26" t="s">
        <v>29</v>
      </c>
      <c r="I39" s="27">
        <f>ROUND(SUM(G39),2)</f>
        <v>0</v>
      </c>
    </row>
    <row r="40" spans="1:9" s="5" customFormat="1" x14ac:dyDescent="0.25">
      <c r="A40" s="47" t="s">
        <v>440</v>
      </c>
      <c r="B40" s="15" t="s">
        <v>59</v>
      </c>
      <c r="C40" s="114" t="s">
        <v>441</v>
      </c>
      <c r="D40" s="48" t="s">
        <v>86</v>
      </c>
      <c r="E40" s="48">
        <v>16</v>
      </c>
      <c r="F40" s="25"/>
      <c r="G40" s="18">
        <f t="shared" si="0"/>
        <v>0</v>
      </c>
      <c r="H40" s="67"/>
    </row>
    <row r="41" spans="1:9" s="5" customFormat="1" x14ac:dyDescent="0.25">
      <c r="A41" s="44" t="s">
        <v>440</v>
      </c>
      <c r="B41" s="13" t="s">
        <v>60</v>
      </c>
      <c r="C41" s="115" t="s">
        <v>442</v>
      </c>
      <c r="D41" s="42" t="s">
        <v>86</v>
      </c>
      <c r="E41" s="42">
        <v>49</v>
      </c>
      <c r="F41" s="11"/>
      <c r="G41" s="19">
        <f t="shared" si="0"/>
        <v>0</v>
      </c>
      <c r="H41" s="67"/>
    </row>
    <row r="42" spans="1:9" s="5" customFormat="1" x14ac:dyDescent="0.25">
      <c r="A42" s="44" t="s">
        <v>440</v>
      </c>
      <c r="B42" s="13" t="s">
        <v>174</v>
      </c>
      <c r="C42" s="115" t="s">
        <v>443</v>
      </c>
      <c r="D42" s="42" t="s">
        <v>86</v>
      </c>
      <c r="E42" s="42">
        <v>49</v>
      </c>
      <c r="F42" s="169"/>
      <c r="G42" s="19">
        <f t="shared" si="0"/>
        <v>0</v>
      </c>
      <c r="H42" s="67"/>
    </row>
    <row r="43" spans="1:9" s="5" customFormat="1" x14ac:dyDescent="0.25">
      <c r="A43" s="44" t="s">
        <v>440</v>
      </c>
      <c r="B43" s="13" t="s">
        <v>175</v>
      </c>
      <c r="C43" s="115" t="s">
        <v>444</v>
      </c>
      <c r="D43" s="42" t="s">
        <v>96</v>
      </c>
      <c r="E43" s="42">
        <v>65</v>
      </c>
      <c r="F43" s="169"/>
      <c r="G43" s="19">
        <f t="shared" si="0"/>
        <v>0</v>
      </c>
      <c r="H43" s="67"/>
    </row>
    <row r="44" spans="1:9" s="5" customFormat="1" x14ac:dyDescent="0.25">
      <c r="A44" s="44" t="s">
        <v>440</v>
      </c>
      <c r="B44" s="13" t="s">
        <v>176</v>
      </c>
      <c r="C44" s="115" t="s">
        <v>445</v>
      </c>
      <c r="D44" s="42" t="s">
        <v>86</v>
      </c>
      <c r="E44" s="42">
        <v>4</v>
      </c>
      <c r="F44" s="169"/>
      <c r="G44" s="19">
        <f t="shared" si="0"/>
        <v>0</v>
      </c>
      <c r="H44" s="67"/>
    </row>
    <row r="45" spans="1:9" s="5" customFormat="1" x14ac:dyDescent="0.25">
      <c r="A45" s="44" t="s">
        <v>440</v>
      </c>
      <c r="B45" s="13" t="s">
        <v>177</v>
      </c>
      <c r="C45" s="115" t="s">
        <v>446</v>
      </c>
      <c r="D45" s="42" t="s">
        <v>86</v>
      </c>
      <c r="E45" s="42">
        <v>49</v>
      </c>
      <c r="F45" s="169"/>
      <c r="G45" s="19">
        <f t="shared" si="0"/>
        <v>0</v>
      </c>
      <c r="H45" s="67"/>
    </row>
    <row r="46" spans="1:9" s="5" customFormat="1" x14ac:dyDescent="0.25">
      <c r="A46" s="44" t="s">
        <v>440</v>
      </c>
      <c r="B46" s="13" t="s">
        <v>178</v>
      </c>
      <c r="C46" s="115" t="s">
        <v>447</v>
      </c>
      <c r="D46" s="42" t="s">
        <v>86</v>
      </c>
      <c r="E46" s="42">
        <v>16</v>
      </c>
      <c r="F46" s="169"/>
      <c r="G46" s="19">
        <f t="shared" si="0"/>
        <v>0</v>
      </c>
      <c r="H46" s="67"/>
    </row>
    <row r="47" spans="1:9" s="5" customFormat="1" x14ac:dyDescent="0.25">
      <c r="A47" s="44" t="s">
        <v>440</v>
      </c>
      <c r="B47" s="13" t="s">
        <v>179</v>
      </c>
      <c r="C47" s="115" t="s">
        <v>448</v>
      </c>
      <c r="D47" s="42" t="s">
        <v>89</v>
      </c>
      <c r="E47" s="42">
        <v>2665</v>
      </c>
      <c r="F47" s="169"/>
      <c r="G47" s="19">
        <f t="shared" si="0"/>
        <v>0</v>
      </c>
      <c r="H47" s="67"/>
    </row>
    <row r="48" spans="1:9" s="5" customFormat="1" ht="16.8" x14ac:dyDescent="0.25">
      <c r="A48" s="44" t="s">
        <v>440</v>
      </c>
      <c r="B48" s="13" t="s">
        <v>181</v>
      </c>
      <c r="C48" s="115" t="s">
        <v>449</v>
      </c>
      <c r="D48" s="42" t="s">
        <v>89</v>
      </c>
      <c r="E48" s="42">
        <v>610</v>
      </c>
      <c r="F48" s="169"/>
      <c r="G48" s="19">
        <f t="shared" si="0"/>
        <v>0</v>
      </c>
      <c r="H48" s="67"/>
    </row>
    <row r="49" spans="1:9" s="5" customFormat="1" x14ac:dyDescent="0.25">
      <c r="A49" s="44" t="s">
        <v>440</v>
      </c>
      <c r="B49" s="13" t="s">
        <v>183</v>
      </c>
      <c r="C49" s="115" t="s">
        <v>450</v>
      </c>
      <c r="D49" s="42" t="s">
        <v>96</v>
      </c>
      <c r="E49" s="42">
        <v>65</v>
      </c>
      <c r="F49" s="169"/>
      <c r="G49" s="19">
        <f t="shared" si="0"/>
        <v>0</v>
      </c>
      <c r="H49" s="67"/>
    </row>
    <row r="50" spans="1:9" s="5" customFormat="1" x14ac:dyDescent="0.25">
      <c r="A50" s="44" t="s">
        <v>440</v>
      </c>
      <c r="B50" s="13" t="s">
        <v>184</v>
      </c>
      <c r="C50" s="115" t="s">
        <v>451</v>
      </c>
      <c r="D50" s="42" t="s">
        <v>89</v>
      </c>
      <c r="E50" s="42">
        <v>2665</v>
      </c>
      <c r="F50" s="169"/>
      <c r="G50" s="19">
        <f t="shared" si="0"/>
        <v>0</v>
      </c>
      <c r="H50" s="67"/>
    </row>
    <row r="51" spans="1:9" s="5" customFormat="1" x14ac:dyDescent="0.25">
      <c r="A51" s="44" t="s">
        <v>440</v>
      </c>
      <c r="B51" s="13" t="s">
        <v>185</v>
      </c>
      <c r="C51" s="115" t="s">
        <v>452</v>
      </c>
      <c r="D51" s="42" t="s">
        <v>86</v>
      </c>
      <c r="E51" s="42">
        <v>74</v>
      </c>
      <c r="F51" s="169"/>
      <c r="G51" s="19">
        <f t="shared" si="0"/>
        <v>0</v>
      </c>
      <c r="H51" s="67"/>
    </row>
    <row r="52" spans="1:9" s="5" customFormat="1" x14ac:dyDescent="0.25">
      <c r="A52" s="44" t="s">
        <v>440</v>
      </c>
      <c r="B52" s="13" t="s">
        <v>186</v>
      </c>
      <c r="C52" s="115" t="s">
        <v>453</v>
      </c>
      <c r="D52" s="42" t="s">
        <v>96</v>
      </c>
      <c r="E52" s="42">
        <v>133</v>
      </c>
      <c r="F52" s="169"/>
      <c r="G52" s="19">
        <f t="shared" si="0"/>
        <v>0</v>
      </c>
      <c r="H52" s="67"/>
    </row>
    <row r="53" spans="1:9" s="5" customFormat="1" x14ac:dyDescent="0.25">
      <c r="A53" s="44" t="s">
        <v>440</v>
      </c>
      <c r="B53" s="13" t="s">
        <v>187</v>
      </c>
      <c r="C53" s="115" t="s">
        <v>454</v>
      </c>
      <c r="D53" s="42" t="s">
        <v>96</v>
      </c>
      <c r="E53" s="42">
        <v>1</v>
      </c>
      <c r="F53" s="169"/>
      <c r="G53" s="19">
        <f t="shared" si="0"/>
        <v>0</v>
      </c>
      <c r="H53" s="67"/>
    </row>
    <row r="54" spans="1:9" s="5" customFormat="1" x14ac:dyDescent="0.25">
      <c r="A54" s="44" t="s">
        <v>440</v>
      </c>
      <c r="B54" s="13" t="s">
        <v>188</v>
      </c>
      <c r="C54" s="115" t="s">
        <v>455</v>
      </c>
      <c r="D54" s="42" t="s">
        <v>96</v>
      </c>
      <c r="E54" s="42">
        <v>2</v>
      </c>
      <c r="F54" s="169"/>
      <c r="G54" s="19">
        <f t="shared" si="0"/>
        <v>0</v>
      </c>
      <c r="H54" s="67"/>
    </row>
    <row r="55" spans="1:9" s="5" customFormat="1" ht="16.2" thickBot="1" x14ac:dyDescent="0.3">
      <c r="A55" s="44" t="s">
        <v>440</v>
      </c>
      <c r="B55" s="13" t="s">
        <v>189</v>
      </c>
      <c r="C55" s="176" t="s">
        <v>456</v>
      </c>
      <c r="D55" s="42" t="s">
        <v>86</v>
      </c>
      <c r="E55" s="42">
        <v>2</v>
      </c>
      <c r="F55" s="169"/>
      <c r="G55" s="19">
        <f t="shared" si="0"/>
        <v>0</v>
      </c>
      <c r="H55" s="67"/>
    </row>
    <row r="56" spans="1:9" s="5" customFormat="1" ht="28.2" thickBot="1" x14ac:dyDescent="0.3">
      <c r="A56" s="45" t="s">
        <v>440</v>
      </c>
      <c r="B56" s="20" t="s">
        <v>457</v>
      </c>
      <c r="C56" s="116" t="s">
        <v>458</v>
      </c>
      <c r="D56" s="46" t="s">
        <v>96</v>
      </c>
      <c r="E56" s="46">
        <v>65</v>
      </c>
      <c r="F56" s="76"/>
      <c r="G56" s="24">
        <f t="shared" si="0"/>
        <v>0</v>
      </c>
      <c r="H56" s="26" t="s">
        <v>22</v>
      </c>
      <c r="I56" s="27">
        <f>ROUND(SUM(G40:G56),2)</f>
        <v>0</v>
      </c>
    </row>
    <row r="57" spans="1:9" s="5" customFormat="1" ht="42" thickBot="1" x14ac:dyDescent="0.3">
      <c r="A57" s="64"/>
      <c r="B57" s="64"/>
      <c r="C57" s="64"/>
      <c r="D57" s="65"/>
      <c r="E57" s="66"/>
      <c r="F57" s="35" t="s">
        <v>118</v>
      </c>
      <c r="G57" s="77">
        <f>SUM(G5:G56)</f>
        <v>0</v>
      </c>
      <c r="H57" s="67"/>
    </row>
    <row r="58" spans="1:9" s="5" customFormat="1" x14ac:dyDescent="0.25">
      <c r="A58" s="68"/>
      <c r="B58" s="68"/>
      <c r="C58" s="69"/>
      <c r="D58" s="69"/>
      <c r="E58" s="70"/>
      <c r="F58" s="69"/>
      <c r="G58" s="71"/>
      <c r="H58" s="67"/>
    </row>
    <row r="59" spans="1:9" s="5" customFormat="1" x14ac:dyDescent="0.25">
      <c r="A59" s="14"/>
      <c r="B59" s="14"/>
      <c r="C59" s="8"/>
      <c r="D59" s="7"/>
      <c r="E59" s="33"/>
      <c r="F59" s="9"/>
      <c r="G59" s="7"/>
      <c r="H59" s="34"/>
      <c r="I59" s="28"/>
    </row>
    <row r="60" spans="1:9" x14ac:dyDescent="0.25">
      <c r="H60" s="67"/>
      <c r="I60" s="28"/>
    </row>
    <row r="61" spans="1:9" ht="20.25" customHeight="1" x14ac:dyDescent="0.25"/>
  </sheetData>
  <mergeCells count="2">
    <mergeCell ref="A1:G1"/>
    <mergeCell ref="A3:G3"/>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C10DE-0880-42A3-BE5E-444B60245308}">
  <dimension ref="A1:I111"/>
  <sheetViews>
    <sheetView workbookViewId="0">
      <selection activeCell="H4" sqref="H4"/>
    </sheetView>
  </sheetViews>
  <sheetFormatPr defaultColWidth="9.109375" defaultRowHeight="13.8" x14ac:dyDescent="0.25"/>
  <cols>
    <col min="1" max="1" width="32" style="14" customWidth="1"/>
    <col min="2" max="2" width="11.88671875" style="14" bestFit="1" customWidth="1"/>
    <col min="3" max="3" width="77.33203125" style="8" customWidth="1"/>
    <col min="4" max="4" width="9.109375" style="7"/>
    <col min="5" max="5" width="16.33203125" style="33" customWidth="1"/>
    <col min="6" max="6" width="20.6640625" style="9" customWidth="1"/>
    <col min="7" max="7" width="14.6640625" style="7" customWidth="1"/>
    <col min="8" max="8" width="21.5546875" style="10" customWidth="1"/>
    <col min="9" max="9" width="16.109375" style="4" customWidth="1"/>
    <col min="10" max="16384" width="9.109375" style="4"/>
  </cols>
  <sheetData>
    <row r="1" spans="1:9" ht="40.200000000000003" customHeight="1" x14ac:dyDescent="0.25">
      <c r="A1" s="275" t="s">
        <v>331</v>
      </c>
      <c r="B1" s="275"/>
      <c r="C1" s="275"/>
      <c r="D1" s="275"/>
      <c r="E1" s="275"/>
      <c r="F1" s="275"/>
      <c r="G1" s="275"/>
    </row>
    <row r="2" spans="1:9" ht="21.75" customHeight="1" thickBot="1" x14ac:dyDescent="0.3">
      <c r="A2" s="1"/>
      <c r="B2" s="1"/>
      <c r="C2" s="1"/>
      <c r="D2" s="1"/>
      <c r="E2" s="29"/>
      <c r="F2" s="1"/>
      <c r="G2" s="1"/>
    </row>
    <row r="3" spans="1:9" ht="21.75" customHeight="1" x14ac:dyDescent="0.25">
      <c r="A3" s="276" t="s">
        <v>508</v>
      </c>
      <c r="B3" s="277"/>
      <c r="C3" s="277"/>
      <c r="D3" s="277"/>
      <c r="E3" s="277"/>
      <c r="F3" s="277"/>
      <c r="G3" s="278"/>
      <c r="I3" s="178"/>
    </row>
    <row r="4" spans="1:9" ht="28.2" thickBot="1" x14ac:dyDescent="0.3">
      <c r="A4" s="179" t="s">
        <v>15</v>
      </c>
      <c r="B4" s="180" t="s">
        <v>0</v>
      </c>
      <c r="C4" s="36" t="s">
        <v>1</v>
      </c>
      <c r="D4" s="36" t="s">
        <v>2</v>
      </c>
      <c r="E4" s="181" t="s">
        <v>3</v>
      </c>
      <c r="F4" s="37" t="s">
        <v>703</v>
      </c>
      <c r="G4" s="38" t="s">
        <v>4</v>
      </c>
      <c r="H4" s="41"/>
    </row>
    <row r="5" spans="1:9" x14ac:dyDescent="0.25">
      <c r="A5" s="182"/>
      <c r="B5" s="183"/>
      <c r="C5" s="184" t="s">
        <v>509</v>
      </c>
      <c r="D5" s="183"/>
      <c r="E5" s="185"/>
      <c r="F5" s="186"/>
      <c r="G5" s="187"/>
    </row>
    <row r="6" spans="1:9" ht="27.6" x14ac:dyDescent="0.25">
      <c r="A6" s="44" t="s">
        <v>510</v>
      </c>
      <c r="B6" s="188" t="s">
        <v>5</v>
      </c>
      <c r="C6" s="189" t="s">
        <v>511</v>
      </c>
      <c r="D6" s="42" t="s">
        <v>89</v>
      </c>
      <c r="E6" s="190">
        <v>820</v>
      </c>
      <c r="F6" s="3"/>
      <c r="G6" s="19">
        <f t="shared" ref="G6:G101" si="0">ROUND((E6*F6),2)</f>
        <v>0</v>
      </c>
    </row>
    <row r="7" spans="1:9" ht="27.6" x14ac:dyDescent="0.25">
      <c r="A7" s="44" t="s">
        <v>510</v>
      </c>
      <c r="B7" s="188" t="s">
        <v>6</v>
      </c>
      <c r="C7" s="189" t="s">
        <v>512</v>
      </c>
      <c r="D7" s="42" t="s">
        <v>89</v>
      </c>
      <c r="E7" s="190">
        <v>270</v>
      </c>
      <c r="F7" s="3"/>
      <c r="G7" s="19">
        <f t="shared" si="0"/>
        <v>0</v>
      </c>
    </row>
    <row r="8" spans="1:9" ht="27.6" x14ac:dyDescent="0.25">
      <c r="A8" s="44" t="s">
        <v>510</v>
      </c>
      <c r="B8" s="188" t="s">
        <v>7</v>
      </c>
      <c r="C8" s="189" t="s">
        <v>513</v>
      </c>
      <c r="D8" s="42" t="s">
        <v>96</v>
      </c>
      <c r="E8" s="190">
        <v>31</v>
      </c>
      <c r="F8" s="3"/>
      <c r="G8" s="19">
        <f t="shared" si="0"/>
        <v>0</v>
      </c>
    </row>
    <row r="9" spans="1:9" ht="27.6" x14ac:dyDescent="0.25">
      <c r="A9" s="44" t="s">
        <v>510</v>
      </c>
      <c r="B9" s="188" t="s">
        <v>8</v>
      </c>
      <c r="C9" s="189" t="s">
        <v>514</v>
      </c>
      <c r="D9" s="42" t="s">
        <v>96</v>
      </c>
      <c r="E9" s="190">
        <v>1</v>
      </c>
      <c r="F9" s="3"/>
      <c r="G9" s="19">
        <f t="shared" si="0"/>
        <v>0</v>
      </c>
    </row>
    <row r="10" spans="1:9" ht="27.6" x14ac:dyDescent="0.25">
      <c r="A10" s="44" t="s">
        <v>510</v>
      </c>
      <c r="B10" s="188" t="s">
        <v>9</v>
      </c>
      <c r="C10" s="189" t="s">
        <v>515</v>
      </c>
      <c r="D10" s="42" t="s">
        <v>96</v>
      </c>
      <c r="E10" s="190">
        <v>16</v>
      </c>
      <c r="F10" s="3"/>
      <c r="G10" s="19">
        <f t="shared" si="0"/>
        <v>0</v>
      </c>
    </row>
    <row r="11" spans="1:9" ht="27.6" x14ac:dyDescent="0.25">
      <c r="A11" s="44" t="s">
        <v>510</v>
      </c>
      <c r="B11" s="188" t="s">
        <v>10</v>
      </c>
      <c r="C11" s="189" t="s">
        <v>516</v>
      </c>
      <c r="D11" s="42" t="s">
        <v>96</v>
      </c>
      <c r="E11" s="190">
        <v>1</v>
      </c>
      <c r="F11" s="3"/>
      <c r="G11" s="19">
        <f t="shared" si="0"/>
        <v>0</v>
      </c>
    </row>
    <row r="12" spans="1:9" ht="27.6" x14ac:dyDescent="0.25">
      <c r="A12" s="44" t="s">
        <v>510</v>
      </c>
      <c r="B12" s="188" t="s">
        <v>11</v>
      </c>
      <c r="C12" s="189" t="s">
        <v>517</v>
      </c>
      <c r="D12" s="42" t="s">
        <v>89</v>
      </c>
      <c r="E12" s="190">
        <v>749</v>
      </c>
      <c r="F12" s="3"/>
      <c r="G12" s="19">
        <f t="shared" si="0"/>
        <v>0</v>
      </c>
    </row>
    <row r="13" spans="1:9" ht="27.6" x14ac:dyDescent="0.25">
      <c r="A13" s="44" t="s">
        <v>510</v>
      </c>
      <c r="B13" s="188" t="s">
        <v>12</v>
      </c>
      <c r="C13" s="189" t="s">
        <v>518</v>
      </c>
      <c r="D13" s="42" t="s">
        <v>89</v>
      </c>
      <c r="E13" s="190">
        <v>236</v>
      </c>
      <c r="F13" s="3"/>
      <c r="G13" s="19">
        <f t="shared" si="0"/>
        <v>0</v>
      </c>
    </row>
    <row r="14" spans="1:9" ht="27.6" x14ac:dyDescent="0.25">
      <c r="A14" s="44" t="s">
        <v>510</v>
      </c>
      <c r="B14" s="188" t="s">
        <v>13</v>
      </c>
      <c r="C14" s="189" t="s">
        <v>519</v>
      </c>
      <c r="D14" s="42" t="s">
        <v>86</v>
      </c>
      <c r="E14" s="190">
        <v>1</v>
      </c>
      <c r="F14" s="3"/>
      <c r="G14" s="19">
        <f t="shared" si="0"/>
        <v>0</v>
      </c>
    </row>
    <row r="15" spans="1:9" ht="27.6" x14ac:dyDescent="0.25">
      <c r="A15" s="44" t="s">
        <v>510</v>
      </c>
      <c r="B15" s="188" t="s">
        <v>24</v>
      </c>
      <c r="C15" s="189" t="s">
        <v>520</v>
      </c>
      <c r="D15" s="42" t="s">
        <v>108</v>
      </c>
      <c r="E15" s="190">
        <v>2</v>
      </c>
      <c r="F15" s="3"/>
      <c r="G15" s="19">
        <f t="shared" si="0"/>
        <v>0</v>
      </c>
    </row>
    <row r="16" spans="1:9" ht="27.6" x14ac:dyDescent="0.25">
      <c r="A16" s="44" t="s">
        <v>510</v>
      </c>
      <c r="B16" s="188" t="s">
        <v>25</v>
      </c>
      <c r="C16" s="189" t="s">
        <v>521</v>
      </c>
      <c r="D16" s="42" t="s">
        <v>86</v>
      </c>
      <c r="E16" s="190">
        <v>8</v>
      </c>
      <c r="F16" s="3"/>
      <c r="G16" s="19">
        <f t="shared" si="0"/>
        <v>0</v>
      </c>
    </row>
    <row r="17" spans="1:9" ht="27.6" x14ac:dyDescent="0.25">
      <c r="A17" s="44" t="s">
        <v>510</v>
      </c>
      <c r="B17" s="188" t="s">
        <v>26</v>
      </c>
      <c r="C17" s="189" t="s">
        <v>522</v>
      </c>
      <c r="D17" s="42" t="s">
        <v>86</v>
      </c>
      <c r="E17" s="190">
        <v>3</v>
      </c>
      <c r="F17" s="3"/>
      <c r="G17" s="19">
        <f t="shared" si="0"/>
        <v>0</v>
      </c>
    </row>
    <row r="18" spans="1:9" ht="28.2" thickBot="1" x14ac:dyDescent="0.3">
      <c r="A18" s="44" t="s">
        <v>510</v>
      </c>
      <c r="B18" s="188" t="s">
        <v>27</v>
      </c>
      <c r="C18" s="189" t="s">
        <v>523</v>
      </c>
      <c r="D18" s="42" t="s">
        <v>86</v>
      </c>
      <c r="E18" s="190">
        <v>1</v>
      </c>
      <c r="F18" s="3"/>
      <c r="G18" s="19">
        <f t="shared" si="0"/>
        <v>0</v>
      </c>
    </row>
    <row r="19" spans="1:9" ht="28.2" thickBot="1" x14ac:dyDescent="0.3">
      <c r="A19" s="44" t="s">
        <v>510</v>
      </c>
      <c r="B19" s="188" t="s">
        <v>32</v>
      </c>
      <c r="C19" s="189" t="s">
        <v>524</v>
      </c>
      <c r="D19" s="42" t="s">
        <v>89</v>
      </c>
      <c r="E19" s="190">
        <v>3</v>
      </c>
      <c r="F19" s="3"/>
      <c r="G19" s="19">
        <f t="shared" si="0"/>
        <v>0</v>
      </c>
      <c r="H19" s="91" t="s">
        <v>19</v>
      </c>
      <c r="I19" s="27">
        <f>ROUND(SUM(G6:G19),2)</f>
        <v>0</v>
      </c>
    </row>
    <row r="20" spans="1:9" x14ac:dyDescent="0.25">
      <c r="A20" s="47"/>
      <c r="B20" s="15"/>
      <c r="C20" s="191" t="s">
        <v>525</v>
      </c>
      <c r="D20" s="192"/>
      <c r="E20" s="193"/>
      <c r="F20" s="194"/>
      <c r="G20" s="18"/>
      <c r="H20" s="6"/>
      <c r="I20" s="5"/>
    </row>
    <row r="21" spans="1:9" s="5" customFormat="1" ht="27.6" x14ac:dyDescent="0.25">
      <c r="A21" s="44" t="s">
        <v>526</v>
      </c>
      <c r="B21" s="13" t="s">
        <v>43</v>
      </c>
      <c r="C21" s="195" t="s">
        <v>527</v>
      </c>
      <c r="D21" s="196" t="s">
        <v>85</v>
      </c>
      <c r="E21" s="196">
        <v>14</v>
      </c>
      <c r="F21" s="60"/>
      <c r="G21" s="19">
        <f t="shared" si="0"/>
        <v>0</v>
      </c>
      <c r="H21" s="6"/>
    </row>
    <row r="22" spans="1:9" s="5" customFormat="1" ht="27.6" x14ac:dyDescent="0.25">
      <c r="A22" s="44" t="s">
        <v>526</v>
      </c>
      <c r="B22" s="13" t="s">
        <v>44</v>
      </c>
      <c r="C22" s="195" t="s">
        <v>528</v>
      </c>
      <c r="D22" s="196" t="s">
        <v>85</v>
      </c>
      <c r="E22" s="196">
        <v>128</v>
      </c>
      <c r="F22" s="60"/>
      <c r="G22" s="19">
        <f t="shared" si="0"/>
        <v>0</v>
      </c>
      <c r="H22" s="6"/>
    </row>
    <row r="23" spans="1:9" s="5" customFormat="1" ht="27.6" x14ac:dyDescent="0.25">
      <c r="A23" s="44" t="s">
        <v>526</v>
      </c>
      <c r="B23" s="13" t="s">
        <v>45</v>
      </c>
      <c r="C23" s="195" t="s">
        <v>529</v>
      </c>
      <c r="D23" s="197" t="s">
        <v>85</v>
      </c>
      <c r="E23" s="197">
        <v>289</v>
      </c>
      <c r="F23" s="60"/>
      <c r="G23" s="19">
        <f t="shared" si="0"/>
        <v>0</v>
      </c>
      <c r="H23" s="6"/>
    </row>
    <row r="24" spans="1:9" s="5" customFormat="1" ht="27.6" x14ac:dyDescent="0.25">
      <c r="A24" s="44" t="s">
        <v>526</v>
      </c>
      <c r="B24" s="13" t="s">
        <v>46</v>
      </c>
      <c r="C24" s="195" t="s">
        <v>530</v>
      </c>
      <c r="D24" s="196" t="s">
        <v>85</v>
      </c>
      <c r="E24" s="196">
        <v>14</v>
      </c>
      <c r="F24" s="60"/>
      <c r="G24" s="19">
        <f t="shared" si="0"/>
        <v>0</v>
      </c>
      <c r="H24" s="6"/>
    </row>
    <row r="25" spans="1:9" s="5" customFormat="1" ht="27.6" x14ac:dyDescent="0.25">
      <c r="A25" s="44" t="s">
        <v>526</v>
      </c>
      <c r="B25" s="13" t="s">
        <v>47</v>
      </c>
      <c r="C25" s="195" t="s">
        <v>531</v>
      </c>
      <c r="D25" s="196" t="s">
        <v>85</v>
      </c>
      <c r="E25" s="196">
        <v>128</v>
      </c>
      <c r="F25" s="60"/>
      <c r="G25" s="19">
        <f t="shared" si="0"/>
        <v>0</v>
      </c>
      <c r="H25" s="6"/>
    </row>
    <row r="26" spans="1:9" s="5" customFormat="1" ht="27.6" x14ac:dyDescent="0.25">
      <c r="A26" s="44" t="s">
        <v>526</v>
      </c>
      <c r="B26" s="13" t="s">
        <v>48</v>
      </c>
      <c r="C26" s="195" t="s">
        <v>532</v>
      </c>
      <c r="D26" s="197" t="s">
        <v>85</v>
      </c>
      <c r="E26" s="197">
        <v>289</v>
      </c>
      <c r="F26" s="60"/>
      <c r="G26" s="19">
        <f t="shared" si="0"/>
        <v>0</v>
      </c>
      <c r="H26" s="6"/>
    </row>
    <row r="27" spans="1:9" s="5" customFormat="1" ht="27.6" x14ac:dyDescent="0.25">
      <c r="A27" s="44" t="s">
        <v>526</v>
      </c>
      <c r="B27" s="13" t="s">
        <v>49</v>
      </c>
      <c r="C27" s="198" t="s">
        <v>533</v>
      </c>
      <c r="D27" s="197" t="s">
        <v>85</v>
      </c>
      <c r="E27" s="197">
        <v>9</v>
      </c>
      <c r="F27" s="60"/>
      <c r="G27" s="19">
        <f t="shared" si="0"/>
        <v>0</v>
      </c>
      <c r="H27" s="6"/>
    </row>
    <row r="28" spans="1:9" s="5" customFormat="1" ht="27.6" x14ac:dyDescent="0.25">
      <c r="A28" s="44" t="s">
        <v>526</v>
      </c>
      <c r="B28" s="13" t="s">
        <v>50</v>
      </c>
      <c r="C28" s="199" t="s">
        <v>534</v>
      </c>
      <c r="D28" s="49" t="s">
        <v>89</v>
      </c>
      <c r="E28" s="49">
        <v>749</v>
      </c>
      <c r="F28" s="60"/>
      <c r="G28" s="19">
        <f t="shared" si="0"/>
        <v>0</v>
      </c>
      <c r="H28" s="6"/>
    </row>
    <row r="29" spans="1:9" s="5" customFormat="1" ht="27.6" x14ac:dyDescent="0.25">
      <c r="A29" s="44" t="s">
        <v>526</v>
      </c>
      <c r="B29" s="13" t="s">
        <v>51</v>
      </c>
      <c r="C29" s="200" t="s">
        <v>535</v>
      </c>
      <c r="D29" s="135" t="s">
        <v>89</v>
      </c>
      <c r="E29" s="135">
        <v>622</v>
      </c>
      <c r="F29" s="60"/>
      <c r="G29" s="19">
        <f t="shared" si="0"/>
        <v>0</v>
      </c>
      <c r="H29" s="6"/>
    </row>
    <row r="30" spans="1:9" s="5" customFormat="1" ht="27.6" x14ac:dyDescent="0.25">
      <c r="A30" s="44" t="s">
        <v>526</v>
      </c>
      <c r="B30" s="13" t="s">
        <v>52</v>
      </c>
      <c r="C30" s="200" t="s">
        <v>536</v>
      </c>
      <c r="D30" s="73" t="s">
        <v>89</v>
      </c>
      <c r="E30" s="56">
        <v>125</v>
      </c>
      <c r="F30" s="60"/>
      <c r="G30" s="19">
        <f t="shared" si="0"/>
        <v>0</v>
      </c>
      <c r="H30" s="6"/>
    </row>
    <row r="31" spans="1:9" s="5" customFormat="1" ht="27.6" x14ac:dyDescent="0.25">
      <c r="A31" s="44" t="s">
        <v>526</v>
      </c>
      <c r="B31" s="13" t="s">
        <v>53</v>
      </c>
      <c r="C31" s="200" t="s">
        <v>537</v>
      </c>
      <c r="D31" s="12" t="s">
        <v>89</v>
      </c>
      <c r="E31" s="31">
        <v>62</v>
      </c>
      <c r="F31" s="60"/>
      <c r="G31" s="19">
        <f t="shared" si="0"/>
        <v>0</v>
      </c>
      <c r="H31" s="6"/>
    </row>
    <row r="32" spans="1:9" s="5" customFormat="1" ht="27.6" x14ac:dyDescent="0.25">
      <c r="A32" s="44" t="s">
        <v>526</v>
      </c>
      <c r="B32" s="13" t="s">
        <v>54</v>
      </c>
      <c r="C32" s="200" t="s">
        <v>538</v>
      </c>
      <c r="D32" s="12" t="s">
        <v>89</v>
      </c>
      <c r="E32" s="31">
        <v>3</v>
      </c>
      <c r="F32" s="60"/>
      <c r="G32" s="19">
        <f t="shared" si="0"/>
        <v>0</v>
      </c>
      <c r="H32" s="6"/>
    </row>
    <row r="33" spans="1:9" s="5" customFormat="1" ht="27.6" x14ac:dyDescent="0.25">
      <c r="A33" s="44" t="s">
        <v>526</v>
      </c>
      <c r="B33" s="13" t="s">
        <v>55</v>
      </c>
      <c r="C33" s="200" t="s">
        <v>539</v>
      </c>
      <c r="D33" s="12" t="s">
        <v>89</v>
      </c>
      <c r="E33" s="201">
        <v>8</v>
      </c>
      <c r="F33" s="60"/>
      <c r="G33" s="19">
        <f t="shared" si="0"/>
        <v>0</v>
      </c>
      <c r="H33" s="6"/>
    </row>
    <row r="34" spans="1:9" s="5" customFormat="1" ht="27.6" x14ac:dyDescent="0.25">
      <c r="A34" s="44" t="s">
        <v>526</v>
      </c>
      <c r="B34" s="13" t="s">
        <v>56</v>
      </c>
      <c r="C34" s="200" t="s">
        <v>540</v>
      </c>
      <c r="D34" s="202" t="s">
        <v>89</v>
      </c>
      <c r="E34" s="135">
        <v>127</v>
      </c>
      <c r="F34" s="203"/>
      <c r="G34" s="19">
        <f t="shared" si="0"/>
        <v>0</v>
      </c>
      <c r="H34" s="6"/>
    </row>
    <row r="35" spans="1:9" s="5" customFormat="1" ht="27.6" x14ac:dyDescent="0.25">
      <c r="A35" s="44" t="s">
        <v>526</v>
      </c>
      <c r="B35" s="13" t="s">
        <v>57</v>
      </c>
      <c r="C35" s="200" t="s">
        <v>541</v>
      </c>
      <c r="D35" s="202" t="s">
        <v>89</v>
      </c>
      <c r="E35" s="135">
        <v>111</v>
      </c>
      <c r="F35" s="203"/>
      <c r="G35" s="19">
        <f t="shared" si="0"/>
        <v>0</v>
      </c>
      <c r="H35" s="6"/>
    </row>
    <row r="36" spans="1:9" s="5" customFormat="1" ht="27.6" x14ac:dyDescent="0.25">
      <c r="A36" s="44" t="s">
        <v>526</v>
      </c>
      <c r="B36" s="13" t="s">
        <v>100</v>
      </c>
      <c r="C36" s="200" t="s">
        <v>542</v>
      </c>
      <c r="D36" s="202" t="s">
        <v>89</v>
      </c>
      <c r="E36" s="135">
        <v>32</v>
      </c>
      <c r="F36" s="203"/>
      <c r="G36" s="19">
        <f t="shared" si="0"/>
        <v>0</v>
      </c>
      <c r="H36" s="6"/>
    </row>
    <row r="37" spans="1:9" s="5" customFormat="1" ht="27.6" x14ac:dyDescent="0.25">
      <c r="A37" s="44" t="s">
        <v>526</v>
      </c>
      <c r="B37" s="13" t="s">
        <v>101</v>
      </c>
      <c r="C37" s="204" t="s">
        <v>543</v>
      </c>
      <c r="D37" s="135" t="s">
        <v>96</v>
      </c>
      <c r="E37" s="56">
        <v>31</v>
      </c>
      <c r="F37" s="60"/>
      <c r="G37" s="19">
        <f t="shared" si="0"/>
        <v>0</v>
      </c>
      <c r="H37" s="6"/>
    </row>
    <row r="38" spans="1:9" s="5" customFormat="1" ht="27.6" x14ac:dyDescent="0.25">
      <c r="A38" s="44" t="s">
        <v>526</v>
      </c>
      <c r="B38" s="13" t="s">
        <v>102</v>
      </c>
      <c r="C38" s="204" t="s">
        <v>544</v>
      </c>
      <c r="D38" s="135" t="s">
        <v>96</v>
      </c>
      <c r="E38" s="31">
        <v>16</v>
      </c>
      <c r="F38" s="60"/>
      <c r="G38" s="19">
        <f t="shared" si="0"/>
        <v>0</v>
      </c>
      <c r="H38" s="6"/>
    </row>
    <row r="39" spans="1:9" s="5" customFormat="1" ht="27.6" x14ac:dyDescent="0.25">
      <c r="A39" s="44" t="s">
        <v>526</v>
      </c>
      <c r="B39" s="13" t="s">
        <v>103</v>
      </c>
      <c r="C39" s="204" t="s">
        <v>545</v>
      </c>
      <c r="D39" s="135" t="s">
        <v>96</v>
      </c>
      <c r="E39" s="31">
        <v>1</v>
      </c>
      <c r="F39" s="60"/>
      <c r="G39" s="19">
        <f t="shared" si="0"/>
        <v>0</v>
      </c>
      <c r="H39" s="6"/>
    </row>
    <row r="40" spans="1:9" s="5" customFormat="1" ht="27.6" x14ac:dyDescent="0.25">
      <c r="A40" s="44" t="s">
        <v>526</v>
      </c>
      <c r="B40" s="13" t="s">
        <v>104</v>
      </c>
      <c r="C40" s="204" t="s">
        <v>546</v>
      </c>
      <c r="D40" s="135" t="s">
        <v>96</v>
      </c>
      <c r="E40" s="31">
        <v>1</v>
      </c>
      <c r="F40" s="60"/>
      <c r="G40" s="19">
        <f t="shared" si="0"/>
        <v>0</v>
      </c>
      <c r="H40" s="6"/>
    </row>
    <row r="41" spans="1:9" s="5" customFormat="1" ht="27.6" x14ac:dyDescent="0.25">
      <c r="A41" s="44" t="s">
        <v>526</v>
      </c>
      <c r="B41" s="13" t="s">
        <v>105</v>
      </c>
      <c r="C41" s="204" t="s">
        <v>547</v>
      </c>
      <c r="D41" s="135" t="s">
        <v>96</v>
      </c>
      <c r="E41" s="31">
        <v>1</v>
      </c>
      <c r="F41" s="60"/>
      <c r="G41" s="19">
        <f t="shared" si="0"/>
        <v>0</v>
      </c>
      <c r="H41" s="6"/>
    </row>
    <row r="42" spans="1:9" s="5" customFormat="1" ht="27.6" x14ac:dyDescent="0.25">
      <c r="A42" s="44" t="s">
        <v>526</v>
      </c>
      <c r="B42" s="13" t="s">
        <v>106</v>
      </c>
      <c r="C42" s="204" t="s">
        <v>548</v>
      </c>
      <c r="D42" s="135" t="s">
        <v>96</v>
      </c>
      <c r="E42" s="31">
        <v>2</v>
      </c>
      <c r="F42" s="60"/>
      <c r="G42" s="19">
        <f t="shared" si="0"/>
        <v>0</v>
      </c>
      <c r="H42" s="6"/>
    </row>
    <row r="43" spans="1:9" s="5" customFormat="1" ht="27.6" x14ac:dyDescent="0.25">
      <c r="A43" s="44" t="s">
        <v>526</v>
      </c>
      <c r="B43" s="13" t="s">
        <v>107</v>
      </c>
      <c r="C43" s="189" t="s">
        <v>549</v>
      </c>
      <c r="D43" s="135" t="s">
        <v>89</v>
      </c>
      <c r="E43" s="31">
        <v>749</v>
      </c>
      <c r="F43" s="60"/>
      <c r="G43" s="19">
        <f t="shared" si="0"/>
        <v>0</v>
      </c>
      <c r="H43" s="6"/>
    </row>
    <row r="44" spans="1:9" s="5" customFormat="1" ht="27.6" x14ac:dyDescent="0.25">
      <c r="A44" s="44" t="s">
        <v>526</v>
      </c>
      <c r="B44" s="13" t="s">
        <v>109</v>
      </c>
      <c r="C44" s="200" t="s">
        <v>550</v>
      </c>
      <c r="D44" s="135" t="s">
        <v>86</v>
      </c>
      <c r="E44" s="135">
        <v>25</v>
      </c>
      <c r="F44" s="60"/>
      <c r="G44" s="19">
        <f t="shared" si="0"/>
        <v>0</v>
      </c>
      <c r="H44" s="6"/>
    </row>
    <row r="45" spans="1:9" s="5" customFormat="1" ht="28.2" thickBot="1" x14ac:dyDescent="0.3">
      <c r="A45" s="44" t="s">
        <v>526</v>
      </c>
      <c r="B45" s="13" t="s">
        <v>551</v>
      </c>
      <c r="C45" s="189" t="s">
        <v>552</v>
      </c>
      <c r="D45" s="205" t="s">
        <v>96</v>
      </c>
      <c r="E45" s="56">
        <v>1</v>
      </c>
      <c r="F45" s="60"/>
      <c r="G45" s="19">
        <f t="shared" si="0"/>
        <v>0</v>
      </c>
      <c r="H45" s="6"/>
    </row>
    <row r="46" spans="1:9" s="5" customFormat="1" ht="28.2" thickBot="1" x14ac:dyDescent="0.3">
      <c r="A46" s="44" t="s">
        <v>526</v>
      </c>
      <c r="B46" s="13" t="s">
        <v>553</v>
      </c>
      <c r="C46" s="189" t="s">
        <v>554</v>
      </c>
      <c r="D46" s="42" t="s">
        <v>96</v>
      </c>
      <c r="E46" s="31">
        <v>1</v>
      </c>
      <c r="F46" s="60"/>
      <c r="G46" s="19">
        <f t="shared" si="0"/>
        <v>0</v>
      </c>
      <c r="H46" s="91" t="s">
        <v>20</v>
      </c>
      <c r="I46" s="27">
        <f>ROUND(SUM(G21:G46),2)</f>
        <v>0</v>
      </c>
    </row>
    <row r="47" spans="1:9" s="5" customFormat="1" x14ac:dyDescent="0.25">
      <c r="A47" s="47"/>
      <c r="B47" s="15"/>
      <c r="C47" s="92" t="s">
        <v>555</v>
      </c>
      <c r="D47" s="16"/>
      <c r="E47" s="30"/>
      <c r="F47" s="206"/>
      <c r="G47" s="18"/>
      <c r="H47" s="6"/>
    </row>
    <row r="48" spans="1:9" s="5" customFormat="1" ht="27.6" x14ac:dyDescent="0.25">
      <c r="A48" s="44" t="s">
        <v>556</v>
      </c>
      <c r="B48" s="13" t="s">
        <v>110</v>
      </c>
      <c r="C48" s="189" t="s">
        <v>557</v>
      </c>
      <c r="D48" s="12" t="s">
        <v>96</v>
      </c>
      <c r="E48" s="31">
        <v>1</v>
      </c>
      <c r="F48" s="60"/>
      <c r="G48" s="19">
        <f t="shared" si="0"/>
        <v>0</v>
      </c>
      <c r="H48" s="6"/>
    </row>
    <row r="49" spans="1:8" s="5" customFormat="1" ht="27.6" x14ac:dyDescent="0.25">
      <c r="A49" s="44" t="s">
        <v>556</v>
      </c>
      <c r="B49" s="13" t="s">
        <v>111</v>
      </c>
      <c r="C49" s="189" t="s">
        <v>558</v>
      </c>
      <c r="D49" s="12" t="s">
        <v>96</v>
      </c>
      <c r="E49" s="31">
        <v>1</v>
      </c>
      <c r="F49" s="60"/>
      <c r="G49" s="19">
        <f t="shared" si="0"/>
        <v>0</v>
      </c>
      <c r="H49" s="6"/>
    </row>
    <row r="50" spans="1:8" s="5" customFormat="1" ht="27.6" x14ac:dyDescent="0.25">
      <c r="A50" s="44" t="s">
        <v>556</v>
      </c>
      <c r="B50" s="13" t="s">
        <v>112</v>
      </c>
      <c r="C50" s="189" t="s">
        <v>559</v>
      </c>
      <c r="D50" s="12" t="s">
        <v>96</v>
      </c>
      <c r="E50" s="31">
        <v>1</v>
      </c>
      <c r="F50" s="62"/>
      <c r="G50" s="19">
        <f t="shared" si="0"/>
        <v>0</v>
      </c>
      <c r="H50" s="6"/>
    </row>
    <row r="51" spans="1:8" s="5" customFormat="1" ht="27.6" x14ac:dyDescent="0.25">
      <c r="A51" s="44" t="s">
        <v>556</v>
      </c>
      <c r="B51" s="13" t="s">
        <v>113</v>
      </c>
      <c r="C51" s="189" t="s">
        <v>560</v>
      </c>
      <c r="D51" s="12" t="s">
        <v>96</v>
      </c>
      <c r="E51" s="31">
        <v>1</v>
      </c>
      <c r="F51" s="62"/>
      <c r="G51" s="19">
        <f t="shared" si="0"/>
        <v>0</v>
      </c>
      <c r="H51" s="6"/>
    </row>
    <row r="52" spans="1:8" s="5" customFormat="1" ht="27.6" x14ac:dyDescent="0.25">
      <c r="A52" s="44" t="s">
        <v>556</v>
      </c>
      <c r="B52" s="13" t="s">
        <v>115</v>
      </c>
      <c r="C52" s="189" t="s">
        <v>561</v>
      </c>
      <c r="D52" s="12" t="s">
        <v>96</v>
      </c>
      <c r="E52" s="31">
        <v>1</v>
      </c>
      <c r="F52" s="62"/>
      <c r="G52" s="19">
        <f t="shared" si="0"/>
        <v>0</v>
      </c>
      <c r="H52" s="6"/>
    </row>
    <row r="53" spans="1:8" s="5" customFormat="1" ht="27.6" x14ac:dyDescent="0.25">
      <c r="A53" s="44" t="s">
        <v>556</v>
      </c>
      <c r="B53" s="13" t="s">
        <v>116</v>
      </c>
      <c r="C53" s="189" t="s">
        <v>562</v>
      </c>
      <c r="D53" s="12" t="s">
        <v>96</v>
      </c>
      <c r="E53" s="31">
        <v>1</v>
      </c>
      <c r="F53" s="62"/>
      <c r="G53" s="19">
        <f t="shared" si="0"/>
        <v>0</v>
      </c>
      <c r="H53" s="6"/>
    </row>
    <row r="54" spans="1:8" s="5" customFormat="1" ht="27.6" x14ac:dyDescent="0.25">
      <c r="A54" s="44" t="s">
        <v>556</v>
      </c>
      <c r="B54" s="13" t="s">
        <v>117</v>
      </c>
      <c r="C54" s="189" t="s">
        <v>563</v>
      </c>
      <c r="D54" s="12" t="s">
        <v>96</v>
      </c>
      <c r="E54" s="31">
        <v>1</v>
      </c>
      <c r="F54" s="62"/>
      <c r="G54" s="19">
        <f t="shared" si="0"/>
        <v>0</v>
      </c>
      <c r="H54" s="6"/>
    </row>
    <row r="55" spans="1:8" s="5" customFormat="1" ht="27.6" x14ac:dyDescent="0.25">
      <c r="A55" s="44" t="s">
        <v>556</v>
      </c>
      <c r="B55" s="13" t="s">
        <v>564</v>
      </c>
      <c r="C55" s="189" t="s">
        <v>565</v>
      </c>
      <c r="D55" s="12" t="s">
        <v>96</v>
      </c>
      <c r="E55" s="31">
        <v>1</v>
      </c>
      <c r="F55" s="62"/>
      <c r="G55" s="19">
        <f t="shared" si="0"/>
        <v>0</v>
      </c>
      <c r="H55" s="6"/>
    </row>
    <row r="56" spans="1:8" s="5" customFormat="1" ht="27.6" x14ac:dyDescent="0.25">
      <c r="A56" s="44" t="s">
        <v>556</v>
      </c>
      <c r="B56" s="13" t="s">
        <v>566</v>
      </c>
      <c r="C56" s="189" t="s">
        <v>567</v>
      </c>
      <c r="D56" s="12" t="s">
        <v>96</v>
      </c>
      <c r="E56" s="31">
        <v>1</v>
      </c>
      <c r="F56" s="62"/>
      <c r="G56" s="19">
        <f t="shared" si="0"/>
        <v>0</v>
      </c>
      <c r="H56" s="6"/>
    </row>
    <row r="57" spans="1:8" s="5" customFormat="1" ht="27.6" x14ac:dyDescent="0.25">
      <c r="A57" s="44" t="s">
        <v>556</v>
      </c>
      <c r="B57" s="13" t="s">
        <v>568</v>
      </c>
      <c r="C57" s="189" t="s">
        <v>569</v>
      </c>
      <c r="D57" s="12" t="s">
        <v>96</v>
      </c>
      <c r="E57" s="31">
        <v>1</v>
      </c>
      <c r="F57" s="62"/>
      <c r="G57" s="19">
        <f t="shared" si="0"/>
        <v>0</v>
      </c>
      <c r="H57" s="6"/>
    </row>
    <row r="58" spans="1:8" s="5" customFormat="1" ht="27.6" x14ac:dyDescent="0.25">
      <c r="A58" s="44" t="s">
        <v>556</v>
      </c>
      <c r="B58" s="13" t="s">
        <v>570</v>
      </c>
      <c r="C58" s="189" t="s">
        <v>571</v>
      </c>
      <c r="D58" s="12" t="s">
        <v>96</v>
      </c>
      <c r="E58" s="31">
        <v>1</v>
      </c>
      <c r="F58" s="62"/>
      <c r="G58" s="19">
        <f t="shared" si="0"/>
        <v>0</v>
      </c>
      <c r="H58" s="6"/>
    </row>
    <row r="59" spans="1:8" s="5" customFormat="1" ht="27.6" x14ac:dyDescent="0.25">
      <c r="A59" s="44" t="s">
        <v>556</v>
      </c>
      <c r="B59" s="13" t="s">
        <v>572</v>
      </c>
      <c r="C59" s="189" t="s">
        <v>573</v>
      </c>
      <c r="D59" s="12" t="s">
        <v>96</v>
      </c>
      <c r="E59" s="31">
        <v>1</v>
      </c>
      <c r="F59" s="62"/>
      <c r="G59" s="19">
        <f t="shared" si="0"/>
        <v>0</v>
      </c>
      <c r="H59" s="6"/>
    </row>
    <row r="60" spans="1:8" s="5" customFormat="1" ht="27.6" x14ac:dyDescent="0.25">
      <c r="A60" s="44" t="s">
        <v>556</v>
      </c>
      <c r="B60" s="13" t="s">
        <v>574</v>
      </c>
      <c r="C60" s="189" t="s">
        <v>575</v>
      </c>
      <c r="D60" s="12" t="s">
        <v>96</v>
      </c>
      <c r="E60" s="31">
        <v>1</v>
      </c>
      <c r="F60" s="62"/>
      <c r="G60" s="19">
        <f t="shared" si="0"/>
        <v>0</v>
      </c>
      <c r="H60" s="6"/>
    </row>
    <row r="61" spans="1:8" s="5" customFormat="1" ht="27.6" x14ac:dyDescent="0.25">
      <c r="A61" s="44" t="s">
        <v>556</v>
      </c>
      <c r="B61" s="13" t="s">
        <v>576</v>
      </c>
      <c r="C61" s="189" t="s">
        <v>577</v>
      </c>
      <c r="D61" s="12" t="s">
        <v>96</v>
      </c>
      <c r="E61" s="31">
        <v>1</v>
      </c>
      <c r="F61" s="62"/>
      <c r="G61" s="19">
        <f t="shared" si="0"/>
        <v>0</v>
      </c>
      <c r="H61" s="6"/>
    </row>
    <row r="62" spans="1:8" s="5" customFormat="1" ht="27.6" x14ac:dyDescent="0.25">
      <c r="A62" s="44" t="s">
        <v>556</v>
      </c>
      <c r="B62" s="13" t="s">
        <v>578</v>
      </c>
      <c r="C62" s="189" t="s">
        <v>579</v>
      </c>
      <c r="D62" s="12" t="s">
        <v>96</v>
      </c>
      <c r="E62" s="31">
        <v>1</v>
      </c>
      <c r="F62" s="62"/>
      <c r="G62" s="19">
        <f t="shared" si="0"/>
        <v>0</v>
      </c>
      <c r="H62" s="6"/>
    </row>
    <row r="63" spans="1:8" s="5" customFormat="1" ht="27.6" x14ac:dyDescent="0.25">
      <c r="A63" s="44" t="s">
        <v>556</v>
      </c>
      <c r="B63" s="13" t="s">
        <v>580</v>
      </c>
      <c r="C63" s="189" t="s">
        <v>581</v>
      </c>
      <c r="D63" s="12" t="s">
        <v>96</v>
      </c>
      <c r="E63" s="31">
        <v>1</v>
      </c>
      <c r="F63" s="62"/>
      <c r="G63" s="19">
        <f t="shared" si="0"/>
        <v>0</v>
      </c>
      <c r="H63" s="6"/>
    </row>
    <row r="64" spans="1:8" s="5" customFormat="1" ht="27.6" x14ac:dyDescent="0.25">
      <c r="A64" s="44" t="s">
        <v>556</v>
      </c>
      <c r="B64" s="13" t="s">
        <v>582</v>
      </c>
      <c r="C64" s="189" t="s">
        <v>583</v>
      </c>
      <c r="D64" s="12" t="s">
        <v>96</v>
      </c>
      <c r="E64" s="31">
        <v>1</v>
      </c>
      <c r="F64" s="62"/>
      <c r="G64" s="19">
        <f t="shared" si="0"/>
        <v>0</v>
      </c>
      <c r="H64" s="6"/>
    </row>
    <row r="65" spans="1:9" s="5" customFormat="1" ht="27.6" x14ac:dyDescent="0.25">
      <c r="A65" s="44" t="s">
        <v>556</v>
      </c>
      <c r="B65" s="13" t="s">
        <v>584</v>
      </c>
      <c r="C65" s="189" t="s">
        <v>585</v>
      </c>
      <c r="D65" s="12" t="s">
        <v>96</v>
      </c>
      <c r="E65" s="31">
        <v>1</v>
      </c>
      <c r="F65" s="62"/>
      <c r="G65" s="19">
        <f t="shared" si="0"/>
        <v>0</v>
      </c>
      <c r="H65" s="6"/>
    </row>
    <row r="66" spans="1:9" s="5" customFormat="1" ht="27.6" x14ac:dyDescent="0.25">
      <c r="A66" s="44" t="s">
        <v>556</v>
      </c>
      <c r="B66" s="13" t="s">
        <v>586</v>
      </c>
      <c r="C66" s="189" t="s">
        <v>587</v>
      </c>
      <c r="D66" s="12" t="s">
        <v>96</v>
      </c>
      <c r="E66" s="31">
        <v>1</v>
      </c>
      <c r="F66" s="62"/>
      <c r="G66" s="19">
        <f t="shared" si="0"/>
        <v>0</v>
      </c>
      <c r="H66" s="6"/>
    </row>
    <row r="67" spans="1:9" s="5" customFormat="1" ht="27.6" x14ac:dyDescent="0.25">
      <c r="A67" s="44" t="s">
        <v>556</v>
      </c>
      <c r="B67" s="13" t="s">
        <v>588</v>
      </c>
      <c r="C67" s="189" t="s">
        <v>589</v>
      </c>
      <c r="D67" s="12" t="s">
        <v>96</v>
      </c>
      <c r="E67" s="31">
        <v>1</v>
      </c>
      <c r="F67" s="62"/>
      <c r="G67" s="19">
        <f t="shared" si="0"/>
        <v>0</v>
      </c>
      <c r="H67" s="6"/>
    </row>
    <row r="68" spans="1:9" s="5" customFormat="1" ht="27.6" x14ac:dyDescent="0.25">
      <c r="A68" s="44" t="s">
        <v>556</v>
      </c>
      <c r="B68" s="13" t="s">
        <v>590</v>
      </c>
      <c r="C68" s="189" t="s">
        <v>591</v>
      </c>
      <c r="D68" s="12" t="s">
        <v>96</v>
      </c>
      <c r="E68" s="31">
        <v>1</v>
      </c>
      <c r="F68" s="62"/>
      <c r="G68" s="19">
        <f t="shared" si="0"/>
        <v>0</v>
      </c>
      <c r="H68" s="6"/>
    </row>
    <row r="69" spans="1:9" s="5" customFormat="1" ht="27.6" x14ac:dyDescent="0.25">
      <c r="A69" s="44" t="s">
        <v>556</v>
      </c>
      <c r="B69" s="13" t="s">
        <v>592</v>
      </c>
      <c r="C69" s="189" t="s">
        <v>593</v>
      </c>
      <c r="D69" s="12" t="s">
        <v>96</v>
      </c>
      <c r="E69" s="31">
        <v>1</v>
      </c>
      <c r="F69" s="62"/>
      <c r="G69" s="19">
        <f t="shared" si="0"/>
        <v>0</v>
      </c>
      <c r="H69" s="6"/>
    </row>
    <row r="70" spans="1:9" s="5" customFormat="1" ht="28.2" thickBot="1" x14ac:dyDescent="0.3">
      <c r="A70" s="44" t="s">
        <v>556</v>
      </c>
      <c r="B70" s="13" t="s">
        <v>594</v>
      </c>
      <c r="C70" s="189" t="s">
        <v>595</v>
      </c>
      <c r="D70" s="12" t="s">
        <v>96</v>
      </c>
      <c r="E70" s="31">
        <v>1</v>
      </c>
      <c r="F70" s="62"/>
      <c r="G70" s="19">
        <f t="shared" si="0"/>
        <v>0</v>
      </c>
      <c r="H70" s="6"/>
    </row>
    <row r="71" spans="1:9" s="5" customFormat="1" ht="28.2" thickBot="1" x14ac:dyDescent="0.3">
      <c r="A71" s="44" t="s">
        <v>556</v>
      </c>
      <c r="B71" s="13" t="s">
        <v>596</v>
      </c>
      <c r="C71" s="207" t="s">
        <v>597</v>
      </c>
      <c r="D71" s="12" t="s">
        <v>96</v>
      </c>
      <c r="E71" s="201">
        <v>23</v>
      </c>
      <c r="F71" s="62"/>
      <c r="G71" s="19">
        <f t="shared" si="0"/>
        <v>0</v>
      </c>
      <c r="H71" s="91" t="s">
        <v>21</v>
      </c>
      <c r="I71" s="27">
        <f>ROUND(SUM(G48:G71),2)</f>
        <v>0</v>
      </c>
    </row>
    <row r="72" spans="1:9" s="5" customFormat="1" x14ac:dyDescent="0.25">
      <c r="A72" s="47"/>
      <c r="B72" s="15"/>
      <c r="C72" s="208" t="s">
        <v>598</v>
      </c>
      <c r="D72" s="192"/>
      <c r="E72" s="193"/>
      <c r="F72" s="206"/>
      <c r="G72" s="18"/>
      <c r="H72" s="34"/>
      <c r="I72" s="28"/>
    </row>
    <row r="73" spans="1:9" s="5" customFormat="1" ht="27.6" x14ac:dyDescent="0.25">
      <c r="A73" s="44" t="s">
        <v>599</v>
      </c>
      <c r="B73" s="209" t="s">
        <v>153</v>
      </c>
      <c r="C73" s="210" t="s">
        <v>600</v>
      </c>
      <c r="D73" s="42" t="s">
        <v>96</v>
      </c>
      <c r="E73" s="42">
        <v>8</v>
      </c>
      <c r="F73" s="203"/>
      <c r="G73" s="19">
        <f t="shared" si="0"/>
        <v>0</v>
      </c>
      <c r="H73" s="34"/>
      <c r="I73" s="28"/>
    </row>
    <row r="74" spans="1:9" s="5" customFormat="1" ht="27.6" x14ac:dyDescent="0.25">
      <c r="A74" s="44" t="s">
        <v>599</v>
      </c>
      <c r="B74" s="209" t="s">
        <v>158</v>
      </c>
      <c r="C74" s="210" t="s">
        <v>601</v>
      </c>
      <c r="D74" s="42" t="s">
        <v>96</v>
      </c>
      <c r="E74" s="42">
        <v>15</v>
      </c>
      <c r="F74" s="203"/>
      <c r="G74" s="19">
        <f t="shared" si="0"/>
        <v>0</v>
      </c>
      <c r="H74" s="34"/>
      <c r="I74" s="28"/>
    </row>
    <row r="75" spans="1:9" s="5" customFormat="1" ht="27.6" x14ac:dyDescent="0.25">
      <c r="A75" s="44" t="s">
        <v>599</v>
      </c>
      <c r="B75" s="209" t="s">
        <v>159</v>
      </c>
      <c r="C75" s="210" t="s">
        <v>602</v>
      </c>
      <c r="D75" s="42" t="s">
        <v>96</v>
      </c>
      <c r="E75" s="42">
        <v>23</v>
      </c>
      <c r="F75" s="203"/>
      <c r="G75" s="19">
        <f t="shared" si="0"/>
        <v>0</v>
      </c>
      <c r="H75" s="34"/>
      <c r="I75" s="28"/>
    </row>
    <row r="76" spans="1:9" s="5" customFormat="1" ht="28.2" thickBot="1" x14ac:dyDescent="0.3">
      <c r="A76" s="44" t="s">
        <v>599</v>
      </c>
      <c r="B76" s="209" t="s">
        <v>160</v>
      </c>
      <c r="C76" s="210" t="s">
        <v>603</v>
      </c>
      <c r="D76" s="42" t="s">
        <v>86</v>
      </c>
      <c r="E76" s="42">
        <v>23</v>
      </c>
      <c r="F76" s="203"/>
      <c r="G76" s="19">
        <f t="shared" si="0"/>
        <v>0</v>
      </c>
      <c r="H76" s="34"/>
      <c r="I76" s="28"/>
    </row>
    <row r="77" spans="1:9" s="5" customFormat="1" ht="28.2" thickBot="1" x14ac:dyDescent="0.3">
      <c r="A77" s="44" t="s">
        <v>599</v>
      </c>
      <c r="B77" s="209" t="s">
        <v>163</v>
      </c>
      <c r="C77" s="211" t="s">
        <v>604</v>
      </c>
      <c r="D77" s="46" t="s">
        <v>86</v>
      </c>
      <c r="E77" s="46">
        <v>23</v>
      </c>
      <c r="F77" s="212"/>
      <c r="G77" s="24">
        <f t="shared" si="0"/>
        <v>0</v>
      </c>
      <c r="H77" s="91" t="s">
        <v>29</v>
      </c>
      <c r="I77" s="27">
        <f>ROUND(SUM(G73:G77),2)</f>
        <v>0</v>
      </c>
    </row>
    <row r="78" spans="1:9" s="5" customFormat="1" x14ac:dyDescent="0.25">
      <c r="A78" s="52"/>
      <c r="B78" s="213"/>
      <c r="C78" s="214" t="s">
        <v>605</v>
      </c>
      <c r="D78" s="215"/>
      <c r="E78" s="216"/>
      <c r="F78" s="57"/>
      <c r="G78" s="58"/>
      <c r="H78" s="34"/>
      <c r="I78" s="28"/>
    </row>
    <row r="79" spans="1:9" s="5" customFormat="1" ht="27.6" x14ac:dyDescent="0.25">
      <c r="A79" s="44" t="s">
        <v>606</v>
      </c>
      <c r="B79" s="209" t="s">
        <v>59</v>
      </c>
      <c r="C79" s="204" t="s">
        <v>607</v>
      </c>
      <c r="D79" s="42" t="s">
        <v>89</v>
      </c>
      <c r="E79" s="42">
        <v>738</v>
      </c>
      <c r="F79" s="203"/>
      <c r="G79" s="19">
        <f t="shared" si="0"/>
        <v>0</v>
      </c>
      <c r="H79" s="34"/>
      <c r="I79" s="28"/>
    </row>
    <row r="80" spans="1:9" s="5" customFormat="1" ht="27.6" x14ac:dyDescent="0.25">
      <c r="A80" s="44" t="s">
        <v>606</v>
      </c>
      <c r="B80" s="209" t="s">
        <v>60</v>
      </c>
      <c r="C80" s="204" t="s">
        <v>517</v>
      </c>
      <c r="D80" s="42" t="s">
        <v>89</v>
      </c>
      <c r="E80" s="42">
        <v>589</v>
      </c>
      <c r="F80" s="203"/>
      <c r="G80" s="19">
        <f t="shared" si="0"/>
        <v>0</v>
      </c>
      <c r="H80" s="34"/>
      <c r="I80" s="28"/>
    </row>
    <row r="81" spans="1:9" s="5" customFormat="1" ht="27.6" x14ac:dyDescent="0.25">
      <c r="A81" s="44" t="s">
        <v>606</v>
      </c>
      <c r="B81" s="209" t="s">
        <v>174</v>
      </c>
      <c r="C81" s="204" t="s">
        <v>518</v>
      </c>
      <c r="D81" s="42" t="s">
        <v>89</v>
      </c>
      <c r="E81" s="42">
        <v>61</v>
      </c>
      <c r="F81" s="203"/>
      <c r="G81" s="19">
        <f t="shared" si="0"/>
        <v>0</v>
      </c>
      <c r="H81" s="34"/>
      <c r="I81" s="28"/>
    </row>
    <row r="82" spans="1:9" s="5" customFormat="1" ht="27.6" x14ac:dyDescent="0.25">
      <c r="A82" s="44" t="s">
        <v>606</v>
      </c>
      <c r="B82" s="209" t="s">
        <v>175</v>
      </c>
      <c r="C82" s="204" t="s">
        <v>608</v>
      </c>
      <c r="D82" s="42" t="s">
        <v>89</v>
      </c>
      <c r="E82" s="42">
        <v>88</v>
      </c>
      <c r="F82" s="203"/>
      <c r="G82" s="19">
        <f t="shared" si="0"/>
        <v>0</v>
      </c>
      <c r="H82" s="34"/>
      <c r="I82" s="28"/>
    </row>
    <row r="83" spans="1:9" s="5" customFormat="1" ht="27.6" x14ac:dyDescent="0.25">
      <c r="A83" s="44" t="s">
        <v>606</v>
      </c>
      <c r="B83" s="209" t="s">
        <v>176</v>
      </c>
      <c r="C83" s="204" t="s">
        <v>609</v>
      </c>
      <c r="D83" s="42" t="s">
        <v>96</v>
      </c>
      <c r="E83" s="42">
        <v>2</v>
      </c>
      <c r="F83" s="203"/>
      <c r="G83" s="19">
        <f>ROUND((E83*F83),2)</f>
        <v>0</v>
      </c>
      <c r="H83" s="34"/>
      <c r="I83" s="28"/>
    </row>
    <row r="84" spans="1:9" s="5" customFormat="1" ht="28.2" thickBot="1" x14ac:dyDescent="0.3">
      <c r="A84" s="44" t="s">
        <v>606</v>
      </c>
      <c r="B84" s="209" t="s">
        <v>177</v>
      </c>
      <c r="C84" s="204" t="s">
        <v>610</v>
      </c>
      <c r="D84" s="42" t="s">
        <v>86</v>
      </c>
      <c r="E84" s="42">
        <v>3</v>
      </c>
      <c r="F84" s="217"/>
      <c r="G84" s="19">
        <f>ROUND((E84*F84),2)</f>
        <v>0</v>
      </c>
      <c r="H84" s="34"/>
      <c r="I84" s="28"/>
    </row>
    <row r="85" spans="1:9" s="5" customFormat="1" ht="28.2" thickBot="1" x14ac:dyDescent="0.3">
      <c r="A85" s="44" t="s">
        <v>606</v>
      </c>
      <c r="B85" s="209" t="s">
        <v>178</v>
      </c>
      <c r="C85" s="218" t="s">
        <v>611</v>
      </c>
      <c r="D85" s="46" t="s">
        <v>96</v>
      </c>
      <c r="E85" s="46">
        <v>39</v>
      </c>
      <c r="F85" s="212"/>
      <c r="G85" s="24">
        <f t="shared" si="0"/>
        <v>0</v>
      </c>
      <c r="H85" s="91" t="s">
        <v>22</v>
      </c>
      <c r="I85" s="27">
        <f>ROUND(SUM(G79:G85),2)</f>
        <v>0</v>
      </c>
    </row>
    <row r="86" spans="1:9" s="5" customFormat="1" x14ac:dyDescent="0.25">
      <c r="A86" s="47"/>
      <c r="B86" s="15"/>
      <c r="C86" s="219" t="s">
        <v>612</v>
      </c>
      <c r="D86" s="73"/>
      <c r="E86" s="56"/>
      <c r="F86" s="194"/>
      <c r="G86" s="18"/>
      <c r="H86" s="34"/>
      <c r="I86" s="28"/>
    </row>
    <row r="87" spans="1:9" s="5" customFormat="1" ht="27.6" x14ac:dyDescent="0.25">
      <c r="A87" s="44" t="s">
        <v>613</v>
      </c>
      <c r="B87" s="209" t="s">
        <v>61</v>
      </c>
      <c r="C87" s="199" t="s">
        <v>534</v>
      </c>
      <c r="D87" s="12" t="s">
        <v>89</v>
      </c>
      <c r="E87" s="31">
        <v>515</v>
      </c>
      <c r="F87" s="3"/>
      <c r="G87" s="19">
        <f t="shared" si="0"/>
        <v>0</v>
      </c>
      <c r="H87" s="34"/>
      <c r="I87" s="28"/>
    </row>
    <row r="88" spans="1:9" s="5" customFormat="1" ht="27.6" x14ac:dyDescent="0.25">
      <c r="A88" s="44" t="s">
        <v>613</v>
      </c>
      <c r="B88" s="209" t="s">
        <v>62</v>
      </c>
      <c r="C88" s="200" t="s">
        <v>614</v>
      </c>
      <c r="D88" s="12" t="s">
        <v>89</v>
      </c>
      <c r="E88" s="31">
        <v>511</v>
      </c>
      <c r="F88" s="3"/>
      <c r="G88" s="19">
        <f t="shared" si="0"/>
        <v>0</v>
      </c>
      <c r="H88" s="34"/>
      <c r="I88" s="28"/>
    </row>
    <row r="89" spans="1:9" s="5" customFormat="1" ht="27.6" x14ac:dyDescent="0.25">
      <c r="A89" s="44" t="s">
        <v>613</v>
      </c>
      <c r="B89" s="209" t="s">
        <v>63</v>
      </c>
      <c r="C89" s="200" t="s">
        <v>615</v>
      </c>
      <c r="D89" s="12" t="s">
        <v>89</v>
      </c>
      <c r="E89" s="31">
        <v>16</v>
      </c>
      <c r="F89" s="3"/>
      <c r="G89" s="19">
        <f t="shared" si="0"/>
        <v>0</v>
      </c>
      <c r="H89" s="34"/>
      <c r="I89" s="28"/>
    </row>
    <row r="90" spans="1:9" s="5" customFormat="1" ht="27.6" x14ac:dyDescent="0.25">
      <c r="A90" s="44" t="s">
        <v>613</v>
      </c>
      <c r="B90" s="209" t="s">
        <v>198</v>
      </c>
      <c r="C90" s="200" t="s">
        <v>616</v>
      </c>
      <c r="D90" s="12" t="s">
        <v>89</v>
      </c>
      <c r="E90" s="31">
        <v>78</v>
      </c>
      <c r="F90" s="3"/>
      <c r="G90" s="19">
        <f t="shared" si="0"/>
        <v>0</v>
      </c>
      <c r="H90" s="34"/>
      <c r="I90" s="28"/>
    </row>
    <row r="91" spans="1:9" s="5" customFormat="1" ht="27.6" x14ac:dyDescent="0.25">
      <c r="A91" s="44" t="s">
        <v>613</v>
      </c>
      <c r="B91" s="209" t="s">
        <v>199</v>
      </c>
      <c r="C91" s="200" t="s">
        <v>617</v>
      </c>
      <c r="D91" s="12" t="s">
        <v>89</v>
      </c>
      <c r="E91" s="31">
        <v>88</v>
      </c>
      <c r="F91" s="3"/>
      <c r="G91" s="19">
        <f t="shared" si="0"/>
        <v>0</v>
      </c>
      <c r="H91" s="34"/>
      <c r="I91" s="28"/>
    </row>
    <row r="92" spans="1:9" s="5" customFormat="1" ht="27.6" x14ac:dyDescent="0.25">
      <c r="A92" s="44" t="s">
        <v>613</v>
      </c>
      <c r="B92" s="209" t="s">
        <v>200</v>
      </c>
      <c r="C92" s="200" t="s">
        <v>618</v>
      </c>
      <c r="D92" s="12" t="s">
        <v>86</v>
      </c>
      <c r="E92" s="31">
        <v>2</v>
      </c>
      <c r="F92" s="3"/>
      <c r="G92" s="19">
        <f t="shared" si="0"/>
        <v>0</v>
      </c>
      <c r="H92" s="34"/>
      <c r="I92" s="28"/>
    </row>
    <row r="93" spans="1:9" s="5" customFormat="1" ht="27.6" x14ac:dyDescent="0.25">
      <c r="A93" s="44" t="s">
        <v>613</v>
      </c>
      <c r="B93" s="209" t="s">
        <v>201</v>
      </c>
      <c r="C93" s="220" t="s">
        <v>619</v>
      </c>
      <c r="D93" s="12" t="s">
        <v>89</v>
      </c>
      <c r="E93" s="201">
        <v>515</v>
      </c>
      <c r="F93" s="3"/>
      <c r="G93" s="19">
        <f t="shared" si="0"/>
        <v>0</v>
      </c>
      <c r="H93" s="34"/>
      <c r="I93" s="28"/>
    </row>
    <row r="94" spans="1:9" s="5" customFormat="1" ht="27.6" x14ac:dyDescent="0.25">
      <c r="A94" s="44" t="s">
        <v>613</v>
      </c>
      <c r="B94" s="209" t="s">
        <v>202</v>
      </c>
      <c r="C94" s="199" t="s">
        <v>620</v>
      </c>
      <c r="D94" s="202" t="s">
        <v>86</v>
      </c>
      <c r="E94" s="42">
        <v>3</v>
      </c>
      <c r="F94" s="3"/>
      <c r="G94" s="19">
        <f t="shared" si="0"/>
        <v>0</v>
      </c>
      <c r="H94" s="34"/>
      <c r="I94" s="28"/>
    </row>
    <row r="95" spans="1:9" s="5" customFormat="1" ht="27.6" x14ac:dyDescent="0.25">
      <c r="A95" s="44" t="s">
        <v>613</v>
      </c>
      <c r="B95" s="209" t="s">
        <v>204</v>
      </c>
      <c r="C95" s="199" t="s">
        <v>621</v>
      </c>
      <c r="D95" s="202" t="s">
        <v>86</v>
      </c>
      <c r="E95" s="42">
        <v>48</v>
      </c>
      <c r="F95" s="3"/>
      <c r="G95" s="19">
        <f t="shared" si="0"/>
        <v>0</v>
      </c>
      <c r="H95" s="34"/>
      <c r="I95" s="28"/>
    </row>
    <row r="96" spans="1:9" s="5" customFormat="1" ht="27.6" x14ac:dyDescent="0.25">
      <c r="A96" s="44" t="s">
        <v>613</v>
      </c>
      <c r="B96" s="209" t="s">
        <v>207</v>
      </c>
      <c r="C96" s="199" t="s">
        <v>622</v>
      </c>
      <c r="D96" s="202" t="s">
        <v>86</v>
      </c>
      <c r="E96" s="42">
        <v>48</v>
      </c>
      <c r="F96" s="3"/>
      <c r="G96" s="19">
        <f t="shared" si="0"/>
        <v>0</v>
      </c>
      <c r="H96" s="34"/>
      <c r="I96" s="28"/>
    </row>
    <row r="97" spans="1:9" s="5" customFormat="1" ht="28.2" thickBot="1" x14ac:dyDescent="0.3">
      <c r="A97" s="44" t="s">
        <v>613</v>
      </c>
      <c r="B97" s="209" t="s">
        <v>208</v>
      </c>
      <c r="C97" s="199" t="s">
        <v>623</v>
      </c>
      <c r="D97" s="202" t="s">
        <v>624</v>
      </c>
      <c r="E97" s="42">
        <v>511</v>
      </c>
      <c r="F97" s="60"/>
      <c r="G97" s="19">
        <f t="shared" si="0"/>
        <v>0</v>
      </c>
      <c r="H97" s="34"/>
      <c r="I97" s="28"/>
    </row>
    <row r="98" spans="1:9" s="5" customFormat="1" ht="28.2" thickBot="1" x14ac:dyDescent="0.3">
      <c r="A98" s="44" t="s">
        <v>613</v>
      </c>
      <c r="B98" s="209" t="s">
        <v>209</v>
      </c>
      <c r="C98" s="199" t="s">
        <v>625</v>
      </c>
      <c r="D98" s="202" t="s">
        <v>96</v>
      </c>
      <c r="E98" s="42">
        <v>1</v>
      </c>
      <c r="F98" s="60"/>
      <c r="G98" s="19">
        <f t="shared" si="0"/>
        <v>0</v>
      </c>
      <c r="H98" s="91" t="s">
        <v>17</v>
      </c>
      <c r="I98" s="27">
        <f>ROUND(SUM(G87:G98),2)</f>
        <v>0</v>
      </c>
    </row>
    <row r="99" spans="1:9" s="5" customFormat="1" x14ac:dyDescent="0.25">
      <c r="A99" s="52"/>
      <c r="B99" s="53"/>
      <c r="C99" s="221" t="s">
        <v>626</v>
      </c>
      <c r="D99" s="215"/>
      <c r="E99" s="216"/>
      <c r="F99" s="222"/>
      <c r="G99" s="58"/>
      <c r="H99" s="34"/>
      <c r="I99" s="28"/>
    </row>
    <row r="100" spans="1:9" s="5" customFormat="1" ht="27.6" x14ac:dyDescent="0.25">
      <c r="A100" s="44" t="s">
        <v>627</v>
      </c>
      <c r="B100" s="209" t="s">
        <v>214</v>
      </c>
      <c r="C100" s="210" t="s">
        <v>628</v>
      </c>
      <c r="D100" s="223" t="s">
        <v>86</v>
      </c>
      <c r="E100" s="42">
        <v>18</v>
      </c>
      <c r="F100" s="203"/>
      <c r="G100" s="19">
        <f t="shared" si="0"/>
        <v>0</v>
      </c>
      <c r="H100" s="34"/>
      <c r="I100" s="28"/>
    </row>
    <row r="101" spans="1:9" s="5" customFormat="1" ht="27.6" x14ac:dyDescent="0.25">
      <c r="A101" s="44" t="s">
        <v>627</v>
      </c>
      <c r="B101" s="209" t="s">
        <v>222</v>
      </c>
      <c r="C101" s="210" t="s">
        <v>629</v>
      </c>
      <c r="D101" s="223" t="s">
        <v>86</v>
      </c>
      <c r="E101" s="42">
        <v>12</v>
      </c>
      <c r="F101" s="217"/>
      <c r="G101" s="19">
        <f t="shared" si="0"/>
        <v>0</v>
      </c>
      <c r="H101" s="34"/>
      <c r="I101" s="28"/>
    </row>
    <row r="102" spans="1:9" s="5" customFormat="1" ht="27.6" x14ac:dyDescent="0.25">
      <c r="A102" s="44" t="s">
        <v>627</v>
      </c>
      <c r="B102" s="209" t="s">
        <v>223</v>
      </c>
      <c r="C102" s="210" t="s">
        <v>630</v>
      </c>
      <c r="D102" s="223" t="s">
        <v>86</v>
      </c>
      <c r="E102" s="42">
        <v>7</v>
      </c>
      <c r="F102" s="217"/>
      <c r="G102" s="19">
        <f t="shared" ref="G102:G109" si="1">ROUND((E102*F102),2)</f>
        <v>0</v>
      </c>
      <c r="H102" s="34"/>
      <c r="I102" s="28"/>
    </row>
    <row r="103" spans="1:9" s="5" customFormat="1" ht="27.6" x14ac:dyDescent="0.25">
      <c r="A103" s="44" t="s">
        <v>627</v>
      </c>
      <c r="B103" s="209" t="s">
        <v>224</v>
      </c>
      <c r="C103" s="210" t="s">
        <v>631</v>
      </c>
      <c r="D103" s="223" t="s">
        <v>89</v>
      </c>
      <c r="E103" s="42">
        <v>530</v>
      </c>
      <c r="F103" s="217"/>
      <c r="G103" s="19">
        <f t="shared" si="1"/>
        <v>0</v>
      </c>
      <c r="H103" s="34"/>
      <c r="I103" s="28"/>
    </row>
    <row r="104" spans="1:9" s="5" customFormat="1" ht="27.6" x14ac:dyDescent="0.25">
      <c r="A104" s="44" t="s">
        <v>627</v>
      </c>
      <c r="B104" s="209" t="s">
        <v>225</v>
      </c>
      <c r="C104" s="210" t="s">
        <v>632</v>
      </c>
      <c r="D104" s="223" t="s">
        <v>89</v>
      </c>
      <c r="E104" s="42">
        <v>212</v>
      </c>
      <c r="F104" s="217"/>
      <c r="G104" s="19">
        <f t="shared" si="1"/>
        <v>0</v>
      </c>
      <c r="H104" s="34"/>
      <c r="I104" s="28"/>
    </row>
    <row r="105" spans="1:9" s="5" customFormat="1" ht="27.6" x14ac:dyDescent="0.25">
      <c r="A105" s="44" t="s">
        <v>627</v>
      </c>
      <c r="B105" s="209" t="s">
        <v>226</v>
      </c>
      <c r="C105" s="210" t="s">
        <v>633</v>
      </c>
      <c r="D105" s="223" t="s">
        <v>96</v>
      </c>
      <c r="E105" s="42">
        <v>1</v>
      </c>
      <c r="F105" s="217"/>
      <c r="G105" s="19">
        <f t="shared" si="1"/>
        <v>0</v>
      </c>
      <c r="H105" s="34"/>
      <c r="I105" s="28"/>
    </row>
    <row r="106" spans="1:9" s="5" customFormat="1" ht="27.6" x14ac:dyDescent="0.25">
      <c r="A106" s="44" t="s">
        <v>627</v>
      </c>
      <c r="B106" s="209" t="s">
        <v>227</v>
      </c>
      <c r="C106" s="210" t="s">
        <v>634</v>
      </c>
      <c r="D106" s="223" t="s">
        <v>86</v>
      </c>
      <c r="E106" s="42">
        <v>3</v>
      </c>
      <c r="F106" s="217"/>
      <c r="G106" s="19">
        <f t="shared" si="1"/>
        <v>0</v>
      </c>
      <c r="H106" s="34"/>
      <c r="I106" s="28"/>
    </row>
    <row r="107" spans="1:9" s="5" customFormat="1" ht="27.6" x14ac:dyDescent="0.25">
      <c r="A107" s="44" t="s">
        <v>627</v>
      </c>
      <c r="B107" s="209" t="s">
        <v>228</v>
      </c>
      <c r="C107" s="210" t="s">
        <v>635</v>
      </c>
      <c r="D107" s="223" t="s">
        <v>96</v>
      </c>
      <c r="E107" s="42">
        <v>30</v>
      </c>
      <c r="F107" s="217"/>
      <c r="G107" s="19">
        <f t="shared" si="1"/>
        <v>0</v>
      </c>
      <c r="H107" s="34"/>
      <c r="I107" s="28"/>
    </row>
    <row r="108" spans="1:9" s="5" customFormat="1" ht="28.2" thickBot="1" x14ac:dyDescent="0.3">
      <c r="A108" s="44" t="s">
        <v>627</v>
      </c>
      <c r="B108" s="209" t="s">
        <v>636</v>
      </c>
      <c r="C108" s="210" t="s">
        <v>637</v>
      </c>
      <c r="D108" s="223" t="s">
        <v>96</v>
      </c>
      <c r="E108" s="42">
        <v>8</v>
      </c>
      <c r="F108" s="217"/>
      <c r="G108" s="19">
        <f t="shared" si="1"/>
        <v>0</v>
      </c>
      <c r="H108" s="34"/>
      <c r="I108" s="28"/>
    </row>
    <row r="109" spans="1:9" s="5" customFormat="1" ht="28.2" thickBot="1" x14ac:dyDescent="0.3">
      <c r="A109" s="44" t="s">
        <v>627</v>
      </c>
      <c r="B109" s="209" t="s">
        <v>638</v>
      </c>
      <c r="C109" s="224" t="s">
        <v>639</v>
      </c>
      <c r="D109" s="225" t="s">
        <v>88</v>
      </c>
      <c r="E109" s="196">
        <v>37</v>
      </c>
      <c r="F109" s="217"/>
      <c r="G109" s="74">
        <f t="shared" si="1"/>
        <v>0</v>
      </c>
      <c r="H109" s="91" t="s">
        <v>18</v>
      </c>
      <c r="I109" s="27">
        <f>ROUND(SUM(G100:G109),2)</f>
        <v>0</v>
      </c>
    </row>
    <row r="110" spans="1:9" ht="44.25" customHeight="1" thickBot="1" x14ac:dyDescent="0.3">
      <c r="A110" s="64"/>
      <c r="B110" s="64"/>
      <c r="C110" s="64"/>
      <c r="D110" s="65"/>
      <c r="E110" s="66"/>
      <c r="F110" s="226" t="s">
        <v>640</v>
      </c>
      <c r="G110" s="227">
        <f>SUM(G5:G109)</f>
        <v>0</v>
      </c>
    </row>
    <row r="111" spans="1:9" ht="20.25" customHeight="1" x14ac:dyDescent="0.25">
      <c r="A111" s="68"/>
      <c r="B111" s="68"/>
      <c r="C111" s="69"/>
      <c r="D111" s="69"/>
      <c r="E111" s="70"/>
      <c r="F111" s="69"/>
      <c r="G111" s="71"/>
    </row>
  </sheetData>
  <mergeCells count="2">
    <mergeCell ref="A1:G1"/>
    <mergeCell ref="A3:G3"/>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C47172-3168-44F8-8526-43A4AF283EFC}">
  <dimension ref="A1:I33"/>
  <sheetViews>
    <sheetView workbookViewId="0">
      <selection activeCell="H4" sqref="H4"/>
    </sheetView>
  </sheetViews>
  <sheetFormatPr defaultColWidth="9.109375" defaultRowHeight="13.8" x14ac:dyDescent="0.25"/>
  <cols>
    <col min="1" max="1" width="32" style="14" customWidth="1"/>
    <col min="2" max="2" width="11.88671875" style="14" bestFit="1" customWidth="1"/>
    <col min="3" max="3" width="77.33203125" style="8" customWidth="1"/>
    <col min="4" max="4" width="9.109375" style="7"/>
    <col min="5" max="5" width="16.33203125" style="33" customWidth="1"/>
    <col min="6" max="6" width="20.6640625" style="9" customWidth="1"/>
    <col min="7" max="7" width="14.6640625" style="7" customWidth="1"/>
    <col min="8" max="8" width="21.5546875" style="10" customWidth="1"/>
    <col min="9" max="9" width="16.109375" style="4" customWidth="1"/>
    <col min="10" max="16384" width="9.109375" style="4"/>
  </cols>
  <sheetData>
    <row r="1" spans="1:9" ht="58.95" customHeight="1" x14ac:dyDescent="0.25">
      <c r="A1" s="275" t="s">
        <v>331</v>
      </c>
      <c r="B1" s="275"/>
      <c r="C1" s="275"/>
      <c r="D1" s="275"/>
      <c r="E1" s="275"/>
      <c r="F1" s="275"/>
      <c r="G1" s="275"/>
    </row>
    <row r="2" spans="1:9" ht="14.4" thickBot="1" x14ac:dyDescent="0.3">
      <c r="A2" s="1"/>
      <c r="B2" s="1"/>
      <c r="C2" s="1"/>
      <c r="D2" s="1"/>
      <c r="E2" s="29"/>
      <c r="F2" s="1"/>
      <c r="G2" s="1"/>
    </row>
    <row r="3" spans="1:9" x14ac:dyDescent="0.25">
      <c r="A3" s="276" t="s">
        <v>641</v>
      </c>
      <c r="B3" s="277"/>
      <c r="C3" s="277"/>
      <c r="D3" s="277"/>
      <c r="E3" s="277"/>
      <c r="F3" s="277"/>
      <c r="G3" s="278"/>
      <c r="I3" s="178"/>
    </row>
    <row r="4" spans="1:9" ht="28.2" thickBot="1" x14ac:dyDescent="0.3">
      <c r="A4" s="179" t="s">
        <v>15</v>
      </c>
      <c r="B4" s="180" t="s">
        <v>0</v>
      </c>
      <c r="C4" s="36" t="s">
        <v>1</v>
      </c>
      <c r="D4" s="36" t="s">
        <v>2</v>
      </c>
      <c r="E4" s="181" t="s">
        <v>3</v>
      </c>
      <c r="F4" s="37" t="s">
        <v>703</v>
      </c>
      <c r="G4" s="38" t="s">
        <v>4</v>
      </c>
      <c r="H4" s="41"/>
    </row>
    <row r="5" spans="1:9" x14ac:dyDescent="0.25">
      <c r="A5" s="182"/>
      <c r="B5" s="183"/>
      <c r="C5" s="184" t="s">
        <v>642</v>
      </c>
      <c r="D5" s="183"/>
      <c r="E5" s="228"/>
      <c r="F5" s="186"/>
      <c r="G5" s="187"/>
    </row>
    <row r="6" spans="1:9" ht="41.4" x14ac:dyDescent="0.25">
      <c r="A6" s="44" t="s">
        <v>643</v>
      </c>
      <c r="B6" s="188" t="s">
        <v>5</v>
      </c>
      <c r="C6" s="229" t="s">
        <v>644</v>
      </c>
      <c r="D6" s="223" t="s">
        <v>89</v>
      </c>
      <c r="E6" s="190">
        <v>242</v>
      </c>
      <c r="F6" s="230"/>
      <c r="G6" s="19">
        <f t="shared" ref="G6:G31" si="0">ROUND((E6*F6),2)</f>
        <v>0</v>
      </c>
    </row>
    <row r="7" spans="1:9" ht="41.4" x14ac:dyDescent="0.25">
      <c r="A7" s="44" t="s">
        <v>643</v>
      </c>
      <c r="B7" s="188" t="s">
        <v>6</v>
      </c>
      <c r="C7" s="229" t="s">
        <v>645</v>
      </c>
      <c r="D7" s="223" t="s">
        <v>89</v>
      </c>
      <c r="E7" s="231">
        <v>14</v>
      </c>
      <c r="F7" s="230"/>
      <c r="G7" s="19">
        <f t="shared" si="0"/>
        <v>0</v>
      </c>
    </row>
    <row r="8" spans="1:9" ht="41.4" x14ac:dyDescent="0.25">
      <c r="A8" s="44" t="s">
        <v>643</v>
      </c>
      <c r="B8" s="188" t="s">
        <v>7</v>
      </c>
      <c r="C8" s="229" t="s">
        <v>646</v>
      </c>
      <c r="D8" s="223" t="s">
        <v>89</v>
      </c>
      <c r="E8" s="231">
        <v>13</v>
      </c>
      <c r="F8" s="230"/>
      <c r="G8" s="19">
        <f t="shared" si="0"/>
        <v>0</v>
      </c>
    </row>
    <row r="9" spans="1:9" ht="41.4" x14ac:dyDescent="0.25">
      <c r="A9" s="44" t="s">
        <v>643</v>
      </c>
      <c r="B9" s="188" t="s">
        <v>8</v>
      </c>
      <c r="C9" s="189" t="s">
        <v>647</v>
      </c>
      <c r="D9" s="42" t="s">
        <v>89</v>
      </c>
      <c r="E9" s="231">
        <v>15</v>
      </c>
      <c r="F9" s="3"/>
      <c r="G9" s="19">
        <f t="shared" si="0"/>
        <v>0</v>
      </c>
    </row>
    <row r="10" spans="1:9" ht="41.4" x14ac:dyDescent="0.25">
      <c r="A10" s="44" t="s">
        <v>643</v>
      </c>
      <c r="B10" s="188" t="s">
        <v>9</v>
      </c>
      <c r="C10" s="189" t="s">
        <v>648</v>
      </c>
      <c r="D10" s="42" t="s">
        <v>89</v>
      </c>
      <c r="E10" s="190">
        <v>15</v>
      </c>
      <c r="F10" s="3"/>
      <c r="G10" s="19">
        <f t="shared" si="0"/>
        <v>0</v>
      </c>
    </row>
    <row r="11" spans="1:9" ht="42" thickBot="1" x14ac:dyDescent="0.3">
      <c r="A11" s="44" t="s">
        <v>643</v>
      </c>
      <c r="B11" s="188" t="s">
        <v>10</v>
      </c>
      <c r="C11" s="198" t="s">
        <v>649</v>
      </c>
      <c r="D11" s="223" t="s">
        <v>96</v>
      </c>
      <c r="E11" s="190">
        <v>2</v>
      </c>
      <c r="F11" s="3"/>
      <c r="G11" s="19">
        <f t="shared" si="0"/>
        <v>0</v>
      </c>
    </row>
    <row r="12" spans="1:9" ht="42" thickBot="1" x14ac:dyDescent="0.3">
      <c r="A12" s="44" t="s">
        <v>643</v>
      </c>
      <c r="B12" s="188" t="s">
        <v>11</v>
      </c>
      <c r="C12" s="189" t="s">
        <v>650</v>
      </c>
      <c r="D12" s="223" t="s">
        <v>89</v>
      </c>
      <c r="E12" s="232">
        <v>87</v>
      </c>
      <c r="F12" s="23"/>
      <c r="G12" s="19">
        <f t="shared" si="0"/>
        <v>0</v>
      </c>
      <c r="H12" s="91" t="s">
        <v>651</v>
      </c>
      <c r="I12" s="27">
        <f>ROUND(SUM(G6:G12),2)</f>
        <v>0</v>
      </c>
    </row>
    <row r="13" spans="1:9" x14ac:dyDescent="0.25">
      <c r="A13" s="47"/>
      <c r="B13" s="15"/>
      <c r="C13" s="191" t="s">
        <v>652</v>
      </c>
      <c r="D13" s="192"/>
      <c r="E13" s="56"/>
      <c r="F13" s="233"/>
      <c r="G13" s="18"/>
      <c r="H13" s="6"/>
      <c r="I13" s="5"/>
    </row>
    <row r="14" spans="1:9" s="5" customFormat="1" ht="41.4" x14ac:dyDescent="0.25">
      <c r="A14" s="44" t="s">
        <v>653</v>
      </c>
      <c r="B14" s="209" t="s">
        <v>43</v>
      </c>
      <c r="C14" s="199" t="s">
        <v>654</v>
      </c>
      <c r="D14" s="196" t="s">
        <v>85</v>
      </c>
      <c r="E14" s="190">
        <v>70</v>
      </c>
      <c r="F14" s="60"/>
      <c r="G14" s="19">
        <f t="shared" si="0"/>
        <v>0</v>
      </c>
      <c r="H14" s="6"/>
    </row>
    <row r="15" spans="1:9" s="5" customFormat="1" ht="41.4" x14ac:dyDescent="0.25">
      <c r="A15" s="44" t="s">
        <v>653</v>
      </c>
      <c r="B15" s="209" t="s">
        <v>44</v>
      </c>
      <c r="C15" s="199" t="s">
        <v>655</v>
      </c>
      <c r="D15" s="196" t="s">
        <v>85</v>
      </c>
      <c r="E15" s="231">
        <v>48</v>
      </c>
      <c r="F15" s="60"/>
      <c r="G15" s="19">
        <f t="shared" si="0"/>
        <v>0</v>
      </c>
      <c r="H15" s="6"/>
    </row>
    <row r="16" spans="1:9" s="5" customFormat="1" ht="41.4" x14ac:dyDescent="0.25">
      <c r="A16" s="44" t="s">
        <v>653</v>
      </c>
      <c r="B16" s="209" t="s">
        <v>45</v>
      </c>
      <c r="C16" s="199" t="s">
        <v>656</v>
      </c>
      <c r="D16" s="197" t="s">
        <v>85</v>
      </c>
      <c r="E16" s="231">
        <v>240</v>
      </c>
      <c r="F16" s="60"/>
      <c r="G16" s="19">
        <f t="shared" si="0"/>
        <v>0</v>
      </c>
      <c r="H16" s="6"/>
    </row>
    <row r="17" spans="1:9" s="5" customFormat="1" ht="41.4" x14ac:dyDescent="0.25">
      <c r="A17" s="44" t="s">
        <v>653</v>
      </c>
      <c r="B17" s="209" t="s">
        <v>46</v>
      </c>
      <c r="C17" s="199" t="s">
        <v>534</v>
      </c>
      <c r="D17" s="197" t="s">
        <v>89</v>
      </c>
      <c r="E17" s="231">
        <v>271</v>
      </c>
      <c r="F17" s="60"/>
      <c r="G17" s="19">
        <f>ROUND((E17*F17),2)</f>
        <v>0</v>
      </c>
      <c r="H17" s="6"/>
    </row>
    <row r="18" spans="1:9" s="5" customFormat="1" ht="41.4" x14ac:dyDescent="0.25">
      <c r="A18" s="44" t="s">
        <v>653</v>
      </c>
      <c r="B18" s="209" t="s">
        <v>47</v>
      </c>
      <c r="C18" s="229" t="s">
        <v>657</v>
      </c>
      <c r="D18" s="49" t="s">
        <v>89</v>
      </c>
      <c r="E18" s="231">
        <v>55</v>
      </c>
      <c r="F18" s="60"/>
      <c r="G18" s="19">
        <f>ROUND((E18*F18),2)</f>
        <v>0</v>
      </c>
      <c r="H18" s="6"/>
    </row>
    <row r="19" spans="1:9" s="5" customFormat="1" ht="41.4" x14ac:dyDescent="0.25">
      <c r="A19" s="44" t="s">
        <v>653</v>
      </c>
      <c r="B19" s="209" t="s">
        <v>48</v>
      </c>
      <c r="C19" s="210" t="s">
        <v>658</v>
      </c>
      <c r="D19" s="42" t="s">
        <v>89</v>
      </c>
      <c r="E19" s="231">
        <v>187</v>
      </c>
      <c r="F19" s="60"/>
      <c r="G19" s="19">
        <f t="shared" si="0"/>
        <v>0</v>
      </c>
      <c r="H19" s="6"/>
    </row>
    <row r="20" spans="1:9" s="5" customFormat="1" ht="41.4" x14ac:dyDescent="0.25">
      <c r="A20" s="44" t="s">
        <v>653</v>
      </c>
      <c r="B20" s="209" t="s">
        <v>49</v>
      </c>
      <c r="C20" s="210" t="s">
        <v>659</v>
      </c>
      <c r="D20" s="42" t="s">
        <v>89</v>
      </c>
      <c r="E20" s="231">
        <v>6</v>
      </c>
      <c r="F20" s="60"/>
      <c r="G20" s="19">
        <f t="shared" si="0"/>
        <v>0</v>
      </c>
      <c r="H20" s="6"/>
    </row>
    <row r="21" spans="1:9" s="5" customFormat="1" ht="41.4" x14ac:dyDescent="0.25">
      <c r="A21" s="44" t="s">
        <v>653</v>
      </c>
      <c r="B21" s="209" t="s">
        <v>50</v>
      </c>
      <c r="C21" s="210" t="s">
        <v>660</v>
      </c>
      <c r="D21" s="42" t="s">
        <v>89</v>
      </c>
      <c r="E21" s="231">
        <v>8</v>
      </c>
      <c r="F21" s="60"/>
      <c r="G21" s="19">
        <f t="shared" si="0"/>
        <v>0</v>
      </c>
      <c r="H21" s="6"/>
    </row>
    <row r="22" spans="1:9" s="5" customFormat="1" ht="41.4" x14ac:dyDescent="0.25">
      <c r="A22" s="44" t="s">
        <v>653</v>
      </c>
      <c r="B22" s="209" t="s">
        <v>51</v>
      </c>
      <c r="C22" s="229" t="s">
        <v>661</v>
      </c>
      <c r="D22" s="73" t="s">
        <v>89</v>
      </c>
      <c r="E22" s="56">
        <v>13</v>
      </c>
      <c r="F22" s="60"/>
      <c r="G22" s="19">
        <f t="shared" si="0"/>
        <v>0</v>
      </c>
      <c r="H22" s="6"/>
    </row>
    <row r="23" spans="1:9" s="5" customFormat="1" ht="41.4" x14ac:dyDescent="0.25">
      <c r="A23" s="44" t="s">
        <v>653</v>
      </c>
      <c r="B23" s="209" t="s">
        <v>52</v>
      </c>
      <c r="C23" s="229" t="s">
        <v>662</v>
      </c>
      <c r="D23" s="12" t="s">
        <v>89</v>
      </c>
      <c r="E23" s="201">
        <v>15</v>
      </c>
      <c r="F23" s="60"/>
      <c r="G23" s="19">
        <f t="shared" si="0"/>
        <v>0</v>
      </c>
      <c r="H23" s="6"/>
    </row>
    <row r="24" spans="1:9" s="5" customFormat="1" ht="41.4" x14ac:dyDescent="0.25">
      <c r="A24" s="44" t="s">
        <v>653</v>
      </c>
      <c r="B24" s="209" t="s">
        <v>53</v>
      </c>
      <c r="C24" s="229" t="s">
        <v>663</v>
      </c>
      <c r="D24" s="202" t="s">
        <v>89</v>
      </c>
      <c r="E24" s="201">
        <v>15</v>
      </c>
      <c r="F24" s="203"/>
      <c r="G24" s="19">
        <f t="shared" si="0"/>
        <v>0</v>
      </c>
      <c r="H24" s="6"/>
    </row>
    <row r="25" spans="1:9" s="5" customFormat="1" ht="41.4" x14ac:dyDescent="0.25">
      <c r="A25" s="44" t="s">
        <v>653</v>
      </c>
      <c r="B25" s="209" t="s">
        <v>54</v>
      </c>
      <c r="C25" s="229" t="s">
        <v>664</v>
      </c>
      <c r="D25" s="202" t="s">
        <v>96</v>
      </c>
      <c r="E25" s="201">
        <v>2</v>
      </c>
      <c r="F25" s="203"/>
      <c r="G25" s="19">
        <f t="shared" si="0"/>
        <v>0</v>
      </c>
      <c r="H25" s="6"/>
    </row>
    <row r="26" spans="1:9" s="5" customFormat="1" ht="41.4" x14ac:dyDescent="0.25">
      <c r="A26" s="44" t="s">
        <v>653</v>
      </c>
      <c r="B26" s="209" t="s">
        <v>55</v>
      </c>
      <c r="C26" s="200" t="s">
        <v>665</v>
      </c>
      <c r="D26" s="202" t="s">
        <v>89</v>
      </c>
      <c r="E26" s="31">
        <v>87</v>
      </c>
      <c r="F26" s="203"/>
      <c r="G26" s="19">
        <f t="shared" si="0"/>
        <v>0</v>
      </c>
      <c r="H26" s="6"/>
    </row>
    <row r="27" spans="1:9" s="5" customFormat="1" ht="41.4" x14ac:dyDescent="0.25">
      <c r="A27" s="44" t="s">
        <v>653</v>
      </c>
      <c r="B27" s="209" t="s">
        <v>56</v>
      </c>
      <c r="C27" s="204" t="s">
        <v>666</v>
      </c>
      <c r="D27" s="135" t="s">
        <v>86</v>
      </c>
      <c r="E27" s="31">
        <v>1</v>
      </c>
      <c r="F27" s="60"/>
      <c r="G27" s="19">
        <f t="shared" si="0"/>
        <v>0</v>
      </c>
      <c r="H27" s="6"/>
    </row>
    <row r="28" spans="1:9" s="5" customFormat="1" ht="41.4" x14ac:dyDescent="0.25">
      <c r="A28" s="44" t="s">
        <v>653</v>
      </c>
      <c r="B28" s="209" t="s">
        <v>57</v>
      </c>
      <c r="C28" s="189" t="s">
        <v>549</v>
      </c>
      <c r="D28" s="135" t="s">
        <v>89</v>
      </c>
      <c r="E28" s="31">
        <v>271</v>
      </c>
      <c r="F28" s="60"/>
      <c r="G28" s="19">
        <f t="shared" si="0"/>
        <v>0</v>
      </c>
      <c r="H28" s="6"/>
    </row>
    <row r="29" spans="1:9" s="5" customFormat="1" ht="41.4" x14ac:dyDescent="0.25">
      <c r="A29" s="44" t="s">
        <v>653</v>
      </c>
      <c r="B29" s="209" t="s">
        <v>100</v>
      </c>
      <c r="C29" s="204" t="s">
        <v>667</v>
      </c>
      <c r="D29" s="135" t="s">
        <v>96</v>
      </c>
      <c r="E29" s="31">
        <v>1</v>
      </c>
      <c r="F29" s="60"/>
      <c r="G29" s="19">
        <f t="shared" si="0"/>
        <v>0</v>
      </c>
      <c r="H29" s="6"/>
    </row>
    <row r="30" spans="1:9" s="5" customFormat="1" ht="42" thickBot="1" x14ac:dyDescent="0.3">
      <c r="A30" s="44" t="s">
        <v>653</v>
      </c>
      <c r="B30" s="209" t="s">
        <v>101</v>
      </c>
      <c r="C30" s="189" t="s">
        <v>552</v>
      </c>
      <c r="D30" s="135" t="s">
        <v>96</v>
      </c>
      <c r="E30" s="31">
        <v>1</v>
      </c>
      <c r="F30" s="60"/>
      <c r="G30" s="19">
        <f t="shared" si="0"/>
        <v>0</v>
      </c>
      <c r="H30" s="6"/>
    </row>
    <row r="31" spans="1:9" s="5" customFormat="1" ht="42" thickBot="1" x14ac:dyDescent="0.3">
      <c r="A31" s="44" t="s">
        <v>653</v>
      </c>
      <c r="B31" s="209" t="s">
        <v>102</v>
      </c>
      <c r="C31" s="189" t="s">
        <v>554</v>
      </c>
      <c r="D31" s="135" t="s">
        <v>96</v>
      </c>
      <c r="E31" s="31">
        <v>1</v>
      </c>
      <c r="F31" s="60"/>
      <c r="G31" s="19">
        <f t="shared" si="0"/>
        <v>0</v>
      </c>
      <c r="H31" s="91" t="s">
        <v>668</v>
      </c>
      <c r="I31" s="27">
        <f>ROUND(SUM(G14:G31),2)</f>
        <v>0</v>
      </c>
    </row>
    <row r="32" spans="1:9" ht="42" thickBot="1" x14ac:dyDescent="0.3">
      <c r="A32" s="64"/>
      <c r="B32" s="64"/>
      <c r="C32" s="64"/>
      <c r="D32" s="65"/>
      <c r="E32" s="66"/>
      <c r="F32" s="226" t="s">
        <v>640</v>
      </c>
      <c r="G32" s="227">
        <f>SUM(G5:G31)</f>
        <v>0</v>
      </c>
    </row>
    <row r="33" spans="1:7" x14ac:dyDescent="0.25">
      <c r="A33" s="68"/>
      <c r="B33" s="68"/>
      <c r="C33" s="69"/>
      <c r="D33" s="69"/>
      <c r="E33" s="70"/>
      <c r="F33" s="69"/>
      <c r="G33" s="71"/>
    </row>
  </sheetData>
  <mergeCells count="2">
    <mergeCell ref="A1:G1"/>
    <mergeCell ref="A3:G3"/>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50BFBA-E5AF-464E-A3E9-E5E9F9D83666}">
  <dimension ref="A1:I63"/>
  <sheetViews>
    <sheetView zoomScale="145" zoomScaleNormal="145" workbookViewId="0">
      <selection activeCell="C15" sqref="C15"/>
    </sheetView>
  </sheetViews>
  <sheetFormatPr defaultColWidth="9.33203125" defaultRowHeight="13.8" x14ac:dyDescent="0.25"/>
  <cols>
    <col min="1" max="1" width="31.6640625" style="14" bestFit="1" customWidth="1"/>
    <col min="2" max="2" width="8.33203125" style="14" bestFit="1" customWidth="1"/>
    <col min="3" max="3" width="77.33203125" style="8" customWidth="1"/>
    <col min="4" max="4" width="9.33203125" style="7"/>
    <col min="5" max="5" width="16.33203125" style="33" customWidth="1"/>
    <col min="6" max="6" width="20.6640625" style="9" customWidth="1"/>
    <col min="7" max="7" width="14.6640625" style="7" customWidth="1"/>
    <col min="8" max="8" width="21.5546875" style="10" customWidth="1"/>
    <col min="9" max="9" width="16.33203125" style="4" customWidth="1"/>
    <col min="10" max="16384" width="9.33203125" style="4"/>
  </cols>
  <sheetData>
    <row r="1" spans="1:8" ht="70.2" customHeight="1" x14ac:dyDescent="0.25">
      <c r="A1" s="275" t="s">
        <v>331</v>
      </c>
      <c r="B1" s="275"/>
      <c r="C1" s="275"/>
      <c r="D1" s="275"/>
      <c r="E1" s="275"/>
      <c r="F1" s="275"/>
      <c r="G1" s="275"/>
    </row>
    <row r="2" spans="1:8" ht="14.4" thickBot="1" x14ac:dyDescent="0.3">
      <c r="A2" s="1"/>
      <c r="B2" s="1"/>
      <c r="C2" s="1"/>
      <c r="D2" s="1"/>
      <c r="E2" s="29"/>
      <c r="F2" s="1"/>
      <c r="G2" s="1"/>
    </row>
    <row r="3" spans="1:8" ht="21.75" customHeight="1" x14ac:dyDescent="0.25">
      <c r="A3" s="276" t="s">
        <v>669</v>
      </c>
      <c r="B3" s="277"/>
      <c r="C3" s="277"/>
      <c r="D3" s="277"/>
      <c r="E3" s="277"/>
      <c r="F3" s="277"/>
      <c r="G3" s="278"/>
    </row>
    <row r="4" spans="1:8" ht="54.6" customHeight="1" thickBot="1" x14ac:dyDescent="0.3">
      <c r="A4" s="130" t="s">
        <v>15</v>
      </c>
      <c r="B4" s="87" t="s">
        <v>0</v>
      </c>
      <c r="C4" s="87" t="s">
        <v>1</v>
      </c>
      <c r="D4" s="87" t="s">
        <v>2</v>
      </c>
      <c r="E4" s="88" t="s">
        <v>3</v>
      </c>
      <c r="F4" s="89" t="s">
        <v>705</v>
      </c>
      <c r="G4" s="90" t="s">
        <v>4</v>
      </c>
      <c r="H4" s="41"/>
    </row>
    <row r="5" spans="1:8" x14ac:dyDescent="0.25">
      <c r="A5" s="47" t="s">
        <v>97</v>
      </c>
      <c r="B5" s="15" t="s">
        <v>5</v>
      </c>
      <c r="C5" s="72" t="s">
        <v>459</v>
      </c>
      <c r="D5" s="16" t="s">
        <v>96</v>
      </c>
      <c r="E5" s="30">
        <v>4</v>
      </c>
      <c r="F5" s="17"/>
      <c r="G5" s="18">
        <f t="shared" ref="G5:G59" si="0">ROUND((E5*F5),2)</f>
        <v>0</v>
      </c>
    </row>
    <row r="6" spans="1:8" x14ac:dyDescent="0.25">
      <c r="A6" s="44" t="s">
        <v>97</v>
      </c>
      <c r="B6" s="13" t="s">
        <v>6</v>
      </c>
      <c r="C6" s="54" t="s">
        <v>460</v>
      </c>
      <c r="D6" s="12" t="s">
        <v>96</v>
      </c>
      <c r="E6" s="31">
        <v>1</v>
      </c>
      <c r="F6" s="3"/>
      <c r="G6" s="19">
        <f t="shared" si="0"/>
        <v>0</v>
      </c>
    </row>
    <row r="7" spans="1:8" x14ac:dyDescent="0.25">
      <c r="A7" s="52" t="s">
        <v>97</v>
      </c>
      <c r="B7" s="53" t="s">
        <v>7</v>
      </c>
      <c r="C7" s="63" t="s">
        <v>461</v>
      </c>
      <c r="D7" s="73" t="s">
        <v>86</v>
      </c>
      <c r="E7" s="56">
        <v>1</v>
      </c>
      <c r="F7" s="177"/>
      <c r="G7" s="58">
        <f t="shared" si="0"/>
        <v>0</v>
      </c>
    </row>
    <row r="8" spans="1:8" x14ac:dyDescent="0.25">
      <c r="A8" s="52" t="s">
        <v>97</v>
      </c>
      <c r="B8" s="13" t="s">
        <v>8</v>
      </c>
      <c r="C8" s="63" t="s">
        <v>720</v>
      </c>
      <c r="D8" s="73" t="s">
        <v>96</v>
      </c>
      <c r="E8" s="56">
        <v>1</v>
      </c>
      <c r="F8" s="177"/>
      <c r="G8" s="58">
        <f t="shared" si="0"/>
        <v>0</v>
      </c>
    </row>
    <row r="9" spans="1:8" x14ac:dyDescent="0.25">
      <c r="A9" s="44" t="s">
        <v>97</v>
      </c>
      <c r="B9" s="13" t="s">
        <v>9</v>
      </c>
      <c r="C9" s="54" t="s">
        <v>462</v>
      </c>
      <c r="D9" s="12" t="s">
        <v>89</v>
      </c>
      <c r="E9" s="31">
        <v>712</v>
      </c>
      <c r="F9" s="3"/>
      <c r="G9" s="19">
        <f t="shared" si="0"/>
        <v>0</v>
      </c>
    </row>
    <row r="10" spans="1:8" x14ac:dyDescent="0.25">
      <c r="A10" s="44" t="s">
        <v>97</v>
      </c>
      <c r="B10" s="53" t="s">
        <v>10</v>
      </c>
      <c r="C10" s="54" t="s">
        <v>463</v>
      </c>
      <c r="D10" s="12" t="s">
        <v>89</v>
      </c>
      <c r="E10" s="31">
        <v>226</v>
      </c>
      <c r="F10" s="3"/>
      <c r="G10" s="19">
        <f t="shared" si="0"/>
        <v>0</v>
      </c>
    </row>
    <row r="11" spans="1:8" x14ac:dyDescent="0.25">
      <c r="A11" s="44" t="s">
        <v>97</v>
      </c>
      <c r="B11" s="13" t="s">
        <v>11</v>
      </c>
      <c r="C11" s="54" t="s">
        <v>464</v>
      </c>
      <c r="D11" s="12" t="s">
        <v>89</v>
      </c>
      <c r="E11" s="31">
        <v>493</v>
      </c>
      <c r="F11" s="3"/>
      <c r="G11" s="19">
        <f t="shared" si="0"/>
        <v>0</v>
      </c>
    </row>
    <row r="12" spans="1:8" x14ac:dyDescent="0.25">
      <c r="A12" s="44" t="s">
        <v>97</v>
      </c>
      <c r="B12" s="13" t="s">
        <v>12</v>
      </c>
      <c r="C12" s="54" t="s">
        <v>465</v>
      </c>
      <c r="D12" s="12" t="s">
        <v>86</v>
      </c>
      <c r="E12" s="31">
        <v>1</v>
      </c>
      <c r="F12" s="3"/>
      <c r="G12" s="19">
        <f t="shared" si="0"/>
        <v>0</v>
      </c>
    </row>
    <row r="13" spans="1:8" x14ac:dyDescent="0.25">
      <c r="A13" s="44" t="s">
        <v>97</v>
      </c>
      <c r="B13" s="53" t="s">
        <v>13</v>
      </c>
      <c r="C13" s="54" t="s">
        <v>466</v>
      </c>
      <c r="D13" s="12" t="s">
        <v>86</v>
      </c>
      <c r="E13" s="31">
        <v>16</v>
      </c>
      <c r="F13" s="3"/>
      <c r="G13" s="19">
        <f t="shared" si="0"/>
        <v>0</v>
      </c>
    </row>
    <row r="14" spans="1:8" x14ac:dyDescent="0.25">
      <c r="A14" s="44" t="s">
        <v>97</v>
      </c>
      <c r="B14" s="13" t="s">
        <v>24</v>
      </c>
      <c r="C14" s="54" t="s">
        <v>467</v>
      </c>
      <c r="D14" s="12" t="s">
        <v>89</v>
      </c>
      <c r="E14" s="31">
        <v>493</v>
      </c>
      <c r="F14" s="3"/>
      <c r="G14" s="19">
        <f t="shared" si="0"/>
        <v>0</v>
      </c>
    </row>
    <row r="15" spans="1:8" x14ac:dyDescent="0.25">
      <c r="A15" s="44" t="s">
        <v>97</v>
      </c>
      <c r="B15" s="13" t="s">
        <v>25</v>
      </c>
      <c r="C15" s="54" t="s">
        <v>468</v>
      </c>
      <c r="D15" s="12" t="s">
        <v>89</v>
      </c>
      <c r="E15" s="31">
        <v>5</v>
      </c>
      <c r="F15" s="3"/>
      <c r="G15" s="19">
        <f t="shared" si="0"/>
        <v>0</v>
      </c>
    </row>
    <row r="16" spans="1:8" x14ac:dyDescent="0.25">
      <c r="A16" s="44" t="s">
        <v>97</v>
      </c>
      <c r="B16" s="53" t="s">
        <v>26</v>
      </c>
      <c r="C16" s="54" t="s">
        <v>469</v>
      </c>
      <c r="D16" s="12" t="s">
        <v>96</v>
      </c>
      <c r="E16" s="31">
        <v>1</v>
      </c>
      <c r="F16" s="3"/>
      <c r="G16" s="19">
        <f t="shared" si="0"/>
        <v>0</v>
      </c>
    </row>
    <row r="17" spans="1:9" x14ac:dyDescent="0.25">
      <c r="A17" s="44" t="s">
        <v>97</v>
      </c>
      <c r="B17" s="13" t="s">
        <v>27</v>
      </c>
      <c r="C17" s="54" t="s">
        <v>470</v>
      </c>
      <c r="D17" s="12" t="s">
        <v>89</v>
      </c>
      <c r="E17" s="31">
        <v>5</v>
      </c>
      <c r="F17" s="3"/>
      <c r="G17" s="19">
        <f t="shared" si="0"/>
        <v>0</v>
      </c>
    </row>
    <row r="18" spans="1:9" x14ac:dyDescent="0.25">
      <c r="A18" s="44" t="s">
        <v>97</v>
      </c>
      <c r="B18" s="13" t="s">
        <v>32</v>
      </c>
      <c r="C18" s="54" t="s">
        <v>471</v>
      </c>
      <c r="D18" s="12" t="s">
        <v>96</v>
      </c>
      <c r="E18" s="31">
        <v>1</v>
      </c>
      <c r="F18" s="3"/>
      <c r="G18" s="19">
        <f t="shared" si="0"/>
        <v>0</v>
      </c>
    </row>
    <row r="19" spans="1:9" x14ac:dyDescent="0.25">
      <c r="A19" s="44" t="s">
        <v>97</v>
      </c>
      <c r="B19" s="53" t="s">
        <v>33</v>
      </c>
      <c r="C19" s="54" t="s">
        <v>472</v>
      </c>
      <c r="D19" s="12" t="s">
        <v>89</v>
      </c>
      <c r="E19" s="31">
        <v>5</v>
      </c>
      <c r="F19" s="3"/>
      <c r="G19" s="19">
        <f t="shared" si="0"/>
        <v>0</v>
      </c>
    </row>
    <row r="20" spans="1:9" x14ac:dyDescent="0.25">
      <c r="A20" s="44" t="s">
        <v>97</v>
      </c>
      <c r="B20" s="13" t="s">
        <v>34</v>
      </c>
      <c r="C20" s="54" t="s">
        <v>473</v>
      </c>
      <c r="D20" s="12" t="s">
        <v>96</v>
      </c>
      <c r="E20" s="31">
        <v>1</v>
      </c>
      <c r="F20" s="3"/>
      <c r="G20" s="19">
        <f t="shared" si="0"/>
        <v>0</v>
      </c>
    </row>
    <row r="21" spans="1:9" x14ac:dyDescent="0.25">
      <c r="A21" s="44" t="s">
        <v>97</v>
      </c>
      <c r="B21" s="13" t="s">
        <v>35</v>
      </c>
      <c r="C21" s="54" t="s">
        <v>474</v>
      </c>
      <c r="D21" s="12" t="s">
        <v>89</v>
      </c>
      <c r="E21" s="31">
        <v>196</v>
      </c>
      <c r="F21" s="3"/>
      <c r="G21" s="19">
        <f t="shared" si="0"/>
        <v>0</v>
      </c>
    </row>
    <row r="22" spans="1:9" x14ac:dyDescent="0.25">
      <c r="A22" s="44" t="s">
        <v>97</v>
      </c>
      <c r="B22" s="53" t="s">
        <v>36</v>
      </c>
      <c r="C22" s="54" t="s">
        <v>475</v>
      </c>
      <c r="D22" s="12" t="s">
        <v>96</v>
      </c>
      <c r="E22" s="31">
        <v>23</v>
      </c>
      <c r="F22" s="3"/>
      <c r="G22" s="19">
        <f t="shared" si="0"/>
        <v>0</v>
      </c>
    </row>
    <row r="23" spans="1:9" x14ac:dyDescent="0.25">
      <c r="A23" s="44" t="s">
        <v>97</v>
      </c>
      <c r="B23" s="13" t="s">
        <v>37</v>
      </c>
      <c r="C23" s="54" t="s">
        <v>476</v>
      </c>
      <c r="D23" s="12" t="s">
        <v>89</v>
      </c>
      <c r="E23" s="31">
        <v>15</v>
      </c>
      <c r="F23" s="3"/>
      <c r="G23" s="19">
        <f t="shared" si="0"/>
        <v>0</v>
      </c>
    </row>
    <row r="24" spans="1:9" ht="14.4" thickBot="1" x14ac:dyDescent="0.3">
      <c r="A24" s="44" t="s">
        <v>97</v>
      </c>
      <c r="B24" s="13" t="s">
        <v>38</v>
      </c>
      <c r="C24" s="54" t="s">
        <v>477</v>
      </c>
      <c r="D24" s="12" t="s">
        <v>96</v>
      </c>
      <c r="E24" s="31">
        <v>3</v>
      </c>
      <c r="F24" s="3"/>
      <c r="G24" s="19">
        <f t="shared" si="0"/>
        <v>0</v>
      </c>
    </row>
    <row r="25" spans="1:9" ht="28.2" thickBot="1" x14ac:dyDescent="0.3">
      <c r="A25" s="45" t="s">
        <v>97</v>
      </c>
      <c r="B25" s="53" t="s">
        <v>39</v>
      </c>
      <c r="C25" s="79" t="s">
        <v>98</v>
      </c>
      <c r="D25" s="22" t="s">
        <v>89</v>
      </c>
      <c r="E25" s="32">
        <v>575</v>
      </c>
      <c r="F25" s="23"/>
      <c r="G25" s="24">
        <f t="shared" si="0"/>
        <v>0</v>
      </c>
      <c r="H25" s="91" t="s">
        <v>19</v>
      </c>
      <c r="I25" s="27">
        <f>ROUND(SUM(G5:G25),2)</f>
        <v>0</v>
      </c>
    </row>
    <row r="26" spans="1:9" x14ac:dyDescent="0.25">
      <c r="A26" s="47" t="s">
        <v>99</v>
      </c>
      <c r="B26" s="15" t="s">
        <v>43</v>
      </c>
      <c r="C26" s="72" t="s">
        <v>478</v>
      </c>
      <c r="D26" s="16" t="s">
        <v>96</v>
      </c>
      <c r="E26" s="30">
        <v>4</v>
      </c>
      <c r="F26" s="17"/>
      <c r="G26" s="18">
        <f t="shared" si="0"/>
        <v>0</v>
      </c>
    </row>
    <row r="27" spans="1:9" x14ac:dyDescent="0.25">
      <c r="A27" s="44" t="s">
        <v>99</v>
      </c>
      <c r="B27" s="13" t="s">
        <v>44</v>
      </c>
      <c r="C27" s="54" t="s">
        <v>479</v>
      </c>
      <c r="D27" s="12" t="s">
        <v>96</v>
      </c>
      <c r="E27" s="31">
        <v>4</v>
      </c>
      <c r="F27" s="60"/>
      <c r="G27" s="19">
        <f t="shared" si="0"/>
        <v>0</v>
      </c>
      <c r="H27" s="6"/>
      <c r="I27" s="5"/>
    </row>
    <row r="28" spans="1:9" s="5" customFormat="1" x14ac:dyDescent="0.25">
      <c r="A28" s="52" t="s">
        <v>99</v>
      </c>
      <c r="B28" s="13" t="s">
        <v>45</v>
      </c>
      <c r="C28" s="63" t="s">
        <v>480</v>
      </c>
      <c r="D28" s="73" t="s">
        <v>96</v>
      </c>
      <c r="E28" s="56">
        <v>4</v>
      </c>
      <c r="F28" s="57"/>
      <c r="G28" s="58">
        <f t="shared" si="0"/>
        <v>0</v>
      </c>
      <c r="H28" s="6"/>
    </row>
    <row r="29" spans="1:9" s="5" customFormat="1" x14ac:dyDescent="0.25">
      <c r="A29" s="52" t="s">
        <v>99</v>
      </c>
      <c r="B29" s="13" t="s">
        <v>46</v>
      </c>
      <c r="C29" s="63" t="s">
        <v>481</v>
      </c>
      <c r="D29" s="73" t="s">
        <v>96</v>
      </c>
      <c r="E29" s="56">
        <v>1</v>
      </c>
      <c r="F29" s="57"/>
      <c r="G29" s="58">
        <f t="shared" si="0"/>
        <v>0</v>
      </c>
      <c r="H29" s="6"/>
    </row>
    <row r="30" spans="1:9" s="5" customFormat="1" x14ac:dyDescent="0.25">
      <c r="A30" s="52" t="s">
        <v>99</v>
      </c>
      <c r="B30" s="13" t="s">
        <v>47</v>
      </c>
      <c r="C30" s="63" t="s">
        <v>482</v>
      </c>
      <c r="D30" s="73" t="s">
        <v>86</v>
      </c>
      <c r="E30" s="56">
        <v>1</v>
      </c>
      <c r="F30" s="57"/>
      <c r="G30" s="58">
        <f t="shared" si="0"/>
        <v>0</v>
      </c>
      <c r="H30" s="6"/>
    </row>
    <row r="31" spans="1:9" s="5" customFormat="1" x14ac:dyDescent="0.25">
      <c r="A31" s="52" t="s">
        <v>99</v>
      </c>
      <c r="B31" s="13" t="s">
        <v>48</v>
      </c>
      <c r="C31" s="63" t="s">
        <v>483</v>
      </c>
      <c r="D31" s="73" t="s">
        <v>96</v>
      </c>
      <c r="E31" s="56">
        <v>2</v>
      </c>
      <c r="F31" s="57"/>
      <c r="G31" s="58">
        <f t="shared" si="0"/>
        <v>0</v>
      </c>
      <c r="H31" s="6"/>
    </row>
    <row r="32" spans="1:9" s="5" customFormat="1" x14ac:dyDescent="0.25">
      <c r="A32" s="52" t="s">
        <v>99</v>
      </c>
      <c r="B32" s="13" t="s">
        <v>49</v>
      </c>
      <c r="C32" s="63" t="s">
        <v>721</v>
      </c>
      <c r="D32" s="73" t="s">
        <v>89</v>
      </c>
      <c r="E32" s="56">
        <v>493</v>
      </c>
      <c r="F32" s="57"/>
      <c r="G32" s="58">
        <f t="shared" si="0"/>
        <v>0</v>
      </c>
      <c r="H32" s="6"/>
    </row>
    <row r="33" spans="1:8" s="5" customFormat="1" x14ac:dyDescent="0.25">
      <c r="A33" s="52" t="s">
        <v>99</v>
      </c>
      <c r="B33" s="13" t="s">
        <v>50</v>
      </c>
      <c r="C33" s="63" t="s">
        <v>722</v>
      </c>
      <c r="D33" s="73" t="s">
        <v>89</v>
      </c>
      <c r="E33" s="56">
        <v>37</v>
      </c>
      <c r="F33" s="57"/>
      <c r="G33" s="58">
        <f t="shared" si="0"/>
        <v>0</v>
      </c>
      <c r="H33" s="6"/>
    </row>
    <row r="34" spans="1:8" s="5" customFormat="1" x14ac:dyDescent="0.25">
      <c r="A34" s="52" t="s">
        <v>99</v>
      </c>
      <c r="B34" s="13" t="s">
        <v>51</v>
      </c>
      <c r="C34" s="63" t="s">
        <v>723</v>
      </c>
      <c r="D34" s="73" t="s">
        <v>89</v>
      </c>
      <c r="E34" s="56">
        <v>5</v>
      </c>
      <c r="F34" s="57"/>
      <c r="G34" s="58">
        <f t="shared" si="0"/>
        <v>0</v>
      </c>
      <c r="H34" s="6"/>
    </row>
    <row r="35" spans="1:8" s="5" customFormat="1" x14ac:dyDescent="0.25">
      <c r="A35" s="52" t="s">
        <v>99</v>
      </c>
      <c r="B35" s="13" t="s">
        <v>52</v>
      </c>
      <c r="C35" s="63" t="s">
        <v>724</v>
      </c>
      <c r="D35" s="73" t="s">
        <v>89</v>
      </c>
      <c r="E35" s="56">
        <v>5</v>
      </c>
      <c r="F35" s="57"/>
      <c r="G35" s="58">
        <f t="shared" si="0"/>
        <v>0</v>
      </c>
      <c r="H35" s="6"/>
    </row>
    <row r="36" spans="1:8" s="5" customFormat="1" x14ac:dyDescent="0.25">
      <c r="A36" s="52" t="s">
        <v>99</v>
      </c>
      <c r="B36" s="13" t="s">
        <v>53</v>
      </c>
      <c r="C36" s="59" t="s">
        <v>484</v>
      </c>
      <c r="D36" s="73" t="s">
        <v>89</v>
      </c>
      <c r="E36" s="56">
        <v>712</v>
      </c>
      <c r="F36" s="57"/>
      <c r="G36" s="58">
        <f t="shared" si="0"/>
        <v>0</v>
      </c>
      <c r="H36" s="6"/>
    </row>
    <row r="37" spans="1:8" s="5" customFormat="1" x14ac:dyDescent="0.25">
      <c r="A37" s="52" t="s">
        <v>99</v>
      </c>
      <c r="B37" s="13" t="s">
        <v>54</v>
      </c>
      <c r="C37" s="63" t="s">
        <v>485</v>
      </c>
      <c r="D37" s="73" t="s">
        <v>89</v>
      </c>
      <c r="E37" s="56">
        <v>226</v>
      </c>
      <c r="F37" s="57"/>
      <c r="G37" s="58">
        <f t="shared" si="0"/>
        <v>0</v>
      </c>
      <c r="H37" s="6"/>
    </row>
    <row r="38" spans="1:8" s="5" customFormat="1" x14ac:dyDescent="0.25">
      <c r="A38" s="52" t="s">
        <v>99</v>
      </c>
      <c r="B38" s="13" t="s">
        <v>55</v>
      </c>
      <c r="C38" s="63" t="s">
        <v>486</v>
      </c>
      <c r="D38" s="73" t="s">
        <v>89</v>
      </c>
      <c r="E38" s="56">
        <v>493</v>
      </c>
      <c r="F38" s="57"/>
      <c r="G38" s="58">
        <f t="shared" si="0"/>
        <v>0</v>
      </c>
      <c r="H38" s="6"/>
    </row>
    <row r="39" spans="1:8" s="5" customFormat="1" x14ac:dyDescent="0.25">
      <c r="A39" s="52" t="s">
        <v>99</v>
      </c>
      <c r="B39" s="13" t="s">
        <v>56</v>
      </c>
      <c r="C39" s="54" t="s">
        <v>487</v>
      </c>
      <c r="D39" s="12" t="s">
        <v>89</v>
      </c>
      <c r="E39" s="31">
        <v>493</v>
      </c>
      <c r="F39" s="60"/>
      <c r="G39" s="19">
        <f t="shared" si="0"/>
        <v>0</v>
      </c>
      <c r="H39" s="6"/>
    </row>
    <row r="40" spans="1:8" s="5" customFormat="1" x14ac:dyDescent="0.25">
      <c r="A40" s="52" t="s">
        <v>99</v>
      </c>
      <c r="B40" s="13" t="s">
        <v>57</v>
      </c>
      <c r="C40" s="54" t="s">
        <v>488</v>
      </c>
      <c r="D40" s="12" t="s">
        <v>89</v>
      </c>
      <c r="E40" s="31">
        <v>5</v>
      </c>
      <c r="F40" s="60"/>
      <c r="G40" s="19">
        <f t="shared" si="0"/>
        <v>0</v>
      </c>
      <c r="H40" s="6"/>
    </row>
    <row r="41" spans="1:8" s="5" customFormat="1" x14ac:dyDescent="0.25">
      <c r="A41" s="52" t="s">
        <v>99</v>
      </c>
      <c r="B41" s="13" t="s">
        <v>100</v>
      </c>
      <c r="C41" s="54" t="s">
        <v>489</v>
      </c>
      <c r="D41" s="12" t="s">
        <v>96</v>
      </c>
      <c r="E41" s="31">
        <v>1</v>
      </c>
      <c r="F41" s="60"/>
      <c r="G41" s="19">
        <f t="shared" si="0"/>
        <v>0</v>
      </c>
      <c r="H41" s="6"/>
    </row>
    <row r="42" spans="1:8" s="5" customFormat="1" x14ac:dyDescent="0.25">
      <c r="A42" s="52" t="s">
        <v>99</v>
      </c>
      <c r="B42" s="13" t="s">
        <v>101</v>
      </c>
      <c r="C42" s="54" t="s">
        <v>490</v>
      </c>
      <c r="D42" s="12" t="s">
        <v>89</v>
      </c>
      <c r="E42" s="31">
        <v>5</v>
      </c>
      <c r="F42" s="60"/>
      <c r="G42" s="19">
        <f t="shared" si="0"/>
        <v>0</v>
      </c>
      <c r="H42" s="6"/>
    </row>
    <row r="43" spans="1:8" s="5" customFormat="1" x14ac:dyDescent="0.25">
      <c r="A43" s="52" t="s">
        <v>99</v>
      </c>
      <c r="B43" s="13" t="s">
        <v>102</v>
      </c>
      <c r="C43" s="54" t="s">
        <v>491</v>
      </c>
      <c r="D43" s="12" t="s">
        <v>96</v>
      </c>
      <c r="E43" s="31">
        <v>1</v>
      </c>
      <c r="F43" s="60"/>
      <c r="G43" s="19">
        <f t="shared" si="0"/>
        <v>0</v>
      </c>
      <c r="H43" s="6"/>
    </row>
    <row r="44" spans="1:8" s="5" customFormat="1" x14ac:dyDescent="0.25">
      <c r="A44" s="52" t="s">
        <v>99</v>
      </c>
      <c r="B44" s="13" t="s">
        <v>103</v>
      </c>
      <c r="C44" s="54" t="s">
        <v>492</v>
      </c>
      <c r="D44" s="12" t="s">
        <v>89</v>
      </c>
      <c r="E44" s="31">
        <v>5</v>
      </c>
      <c r="F44" s="60"/>
      <c r="G44" s="19">
        <f t="shared" si="0"/>
        <v>0</v>
      </c>
      <c r="H44" s="6"/>
    </row>
    <row r="45" spans="1:8" s="5" customFormat="1" x14ac:dyDescent="0.25">
      <c r="A45" s="52" t="s">
        <v>99</v>
      </c>
      <c r="B45" s="13" t="s">
        <v>104</v>
      </c>
      <c r="C45" s="54" t="s">
        <v>493</v>
      </c>
      <c r="D45" s="12" t="s">
        <v>96</v>
      </c>
      <c r="E45" s="31">
        <v>1</v>
      </c>
      <c r="F45" s="60"/>
      <c r="G45" s="19">
        <f t="shared" si="0"/>
        <v>0</v>
      </c>
      <c r="H45" s="6"/>
    </row>
    <row r="46" spans="1:8" s="5" customFormat="1" x14ac:dyDescent="0.25">
      <c r="A46" s="52" t="s">
        <v>99</v>
      </c>
      <c r="B46" s="13" t="s">
        <v>105</v>
      </c>
      <c r="C46" s="54" t="s">
        <v>494</v>
      </c>
      <c r="D46" s="12" t="s">
        <v>89</v>
      </c>
      <c r="E46" s="31">
        <v>196</v>
      </c>
      <c r="F46" s="60"/>
      <c r="G46" s="19">
        <f t="shared" si="0"/>
        <v>0</v>
      </c>
      <c r="H46" s="6"/>
    </row>
    <row r="47" spans="1:8" s="5" customFormat="1" x14ac:dyDescent="0.25">
      <c r="A47" s="52" t="s">
        <v>99</v>
      </c>
      <c r="B47" s="13" t="s">
        <v>106</v>
      </c>
      <c r="C47" s="54" t="s">
        <v>495</v>
      </c>
      <c r="D47" s="12" t="s">
        <v>96</v>
      </c>
      <c r="E47" s="31">
        <v>23</v>
      </c>
      <c r="F47" s="60"/>
      <c r="G47" s="19">
        <f t="shared" si="0"/>
        <v>0</v>
      </c>
      <c r="H47" s="6"/>
    </row>
    <row r="48" spans="1:8" s="5" customFormat="1" x14ac:dyDescent="0.25">
      <c r="A48" s="52" t="s">
        <v>99</v>
      </c>
      <c r="B48" s="13" t="s">
        <v>107</v>
      </c>
      <c r="C48" s="54" t="s">
        <v>496</v>
      </c>
      <c r="D48" s="12" t="s">
        <v>89</v>
      </c>
      <c r="E48" s="31">
        <v>15</v>
      </c>
      <c r="F48" s="60"/>
      <c r="G48" s="19">
        <f t="shared" si="0"/>
        <v>0</v>
      </c>
      <c r="H48" s="6"/>
    </row>
    <row r="49" spans="1:9" s="5" customFormat="1" ht="14.4" thickBot="1" x14ac:dyDescent="0.3">
      <c r="A49" s="52" t="s">
        <v>99</v>
      </c>
      <c r="B49" s="13" t="s">
        <v>109</v>
      </c>
      <c r="C49" s="54" t="s">
        <v>497</v>
      </c>
      <c r="D49" s="12" t="s">
        <v>96</v>
      </c>
      <c r="E49" s="31">
        <v>3</v>
      </c>
      <c r="F49" s="60"/>
      <c r="G49" s="19">
        <f t="shared" si="0"/>
        <v>0</v>
      </c>
      <c r="H49" s="6"/>
    </row>
    <row r="50" spans="1:9" s="5" customFormat="1" ht="28.2" thickBot="1" x14ac:dyDescent="0.3">
      <c r="A50" s="45" t="s">
        <v>99</v>
      </c>
      <c r="B50" s="20" t="s">
        <v>551</v>
      </c>
      <c r="C50" s="79" t="s">
        <v>498</v>
      </c>
      <c r="D50" s="22" t="s">
        <v>89</v>
      </c>
      <c r="E50" s="32">
        <v>574</v>
      </c>
      <c r="F50" s="61"/>
      <c r="G50" s="24">
        <f t="shared" si="0"/>
        <v>0</v>
      </c>
      <c r="H50" s="91" t="s">
        <v>20</v>
      </c>
      <c r="I50" s="27">
        <f>ROUND(SUM(G26:G50),2)</f>
        <v>0</v>
      </c>
    </row>
    <row r="51" spans="1:9" s="5" customFormat="1" ht="28.2" thickBot="1" x14ac:dyDescent="0.3">
      <c r="A51" s="52" t="s">
        <v>725</v>
      </c>
      <c r="B51" s="53" t="s">
        <v>110</v>
      </c>
      <c r="C51" s="63" t="s">
        <v>499</v>
      </c>
      <c r="D51" s="73" t="s">
        <v>96</v>
      </c>
      <c r="E51" s="56">
        <v>35</v>
      </c>
      <c r="F51" s="57"/>
      <c r="G51" s="58">
        <f t="shared" si="0"/>
        <v>0</v>
      </c>
      <c r="H51" s="6"/>
    </row>
    <row r="52" spans="1:9" s="5" customFormat="1" ht="28.2" thickBot="1" x14ac:dyDescent="0.3">
      <c r="A52" s="52" t="s">
        <v>725</v>
      </c>
      <c r="B52" s="13" t="s">
        <v>111</v>
      </c>
      <c r="C52" s="79" t="s">
        <v>500</v>
      </c>
      <c r="D52" s="22" t="s">
        <v>96</v>
      </c>
      <c r="E52" s="32">
        <v>1</v>
      </c>
      <c r="F52" s="61"/>
      <c r="G52" s="24">
        <f t="shared" si="0"/>
        <v>0</v>
      </c>
      <c r="H52" s="91" t="s">
        <v>21</v>
      </c>
      <c r="I52" s="27">
        <f>ROUND(SUM(G51:G52),2)</f>
        <v>0</v>
      </c>
    </row>
    <row r="53" spans="1:9" s="5" customFormat="1" ht="41.4" x14ac:dyDescent="0.25">
      <c r="A53" s="47" t="s">
        <v>726</v>
      </c>
      <c r="B53" s="15" t="s">
        <v>153</v>
      </c>
      <c r="C53" s="72" t="s">
        <v>501</v>
      </c>
      <c r="D53" s="16" t="s">
        <v>96</v>
      </c>
      <c r="E53" s="30">
        <v>5</v>
      </c>
      <c r="F53" s="55"/>
      <c r="G53" s="18">
        <f t="shared" si="0"/>
        <v>0</v>
      </c>
      <c r="H53" s="6"/>
    </row>
    <row r="54" spans="1:9" s="5" customFormat="1" ht="41.4" x14ac:dyDescent="0.25">
      <c r="A54" s="44" t="s">
        <v>726</v>
      </c>
      <c r="B54" s="13" t="s">
        <v>158</v>
      </c>
      <c r="C54" s="54" t="s">
        <v>119</v>
      </c>
      <c r="D54" s="12" t="s">
        <v>96</v>
      </c>
      <c r="E54" s="31">
        <v>5</v>
      </c>
      <c r="F54" s="60"/>
      <c r="G54" s="19">
        <f t="shared" si="0"/>
        <v>0</v>
      </c>
      <c r="H54" s="6"/>
    </row>
    <row r="55" spans="1:9" s="5" customFormat="1" ht="41.4" x14ac:dyDescent="0.25">
      <c r="A55" s="52" t="s">
        <v>726</v>
      </c>
      <c r="B55" s="53" t="s">
        <v>159</v>
      </c>
      <c r="C55" s="54" t="s">
        <v>502</v>
      </c>
      <c r="D55" s="12" t="s">
        <v>96</v>
      </c>
      <c r="E55" s="31">
        <v>5</v>
      </c>
      <c r="F55" s="60"/>
      <c r="G55" s="19">
        <f t="shared" si="0"/>
        <v>0</v>
      </c>
      <c r="H55" s="6"/>
    </row>
    <row r="56" spans="1:9" s="5" customFormat="1" ht="41.4" x14ac:dyDescent="0.25">
      <c r="A56" s="44" t="s">
        <v>726</v>
      </c>
      <c r="B56" s="13" t="s">
        <v>160</v>
      </c>
      <c r="C56" s="54" t="s">
        <v>503</v>
      </c>
      <c r="D56" s="12" t="s">
        <v>96</v>
      </c>
      <c r="E56" s="31">
        <v>5</v>
      </c>
      <c r="F56" s="60"/>
      <c r="G56" s="19">
        <f t="shared" si="0"/>
        <v>0</v>
      </c>
      <c r="H56" s="6"/>
    </row>
    <row r="57" spans="1:9" s="5" customFormat="1" ht="41.4" x14ac:dyDescent="0.25">
      <c r="A57" s="52" t="s">
        <v>726</v>
      </c>
      <c r="B57" s="53" t="s">
        <v>163</v>
      </c>
      <c r="C57" s="54" t="s">
        <v>504</v>
      </c>
      <c r="D57" s="12" t="s">
        <v>96</v>
      </c>
      <c r="E57" s="31">
        <v>5</v>
      </c>
      <c r="F57" s="60"/>
      <c r="G57" s="19">
        <f t="shared" si="0"/>
        <v>0</v>
      </c>
      <c r="H57" s="6"/>
    </row>
    <row r="58" spans="1:9" s="5" customFormat="1" ht="42" thickBot="1" x14ac:dyDescent="0.3">
      <c r="A58" s="44" t="s">
        <v>726</v>
      </c>
      <c r="B58" s="13" t="s">
        <v>164</v>
      </c>
      <c r="C58" s="54" t="s">
        <v>505</v>
      </c>
      <c r="D58" s="12" t="s">
        <v>96</v>
      </c>
      <c r="E58" s="31">
        <v>33</v>
      </c>
      <c r="F58" s="60"/>
      <c r="G58" s="19">
        <f t="shared" si="0"/>
        <v>0</v>
      </c>
      <c r="H58" s="6"/>
    </row>
    <row r="59" spans="1:9" s="5" customFormat="1" ht="42" thickBot="1" x14ac:dyDescent="0.3">
      <c r="A59" s="45" t="s">
        <v>726</v>
      </c>
      <c r="B59" s="20" t="s">
        <v>312</v>
      </c>
      <c r="C59" s="79" t="s">
        <v>506</v>
      </c>
      <c r="D59" s="22" t="s">
        <v>96</v>
      </c>
      <c r="E59" s="32">
        <v>33</v>
      </c>
      <c r="F59" s="61"/>
      <c r="G59" s="24">
        <f t="shared" si="0"/>
        <v>0</v>
      </c>
      <c r="H59" s="26" t="s">
        <v>29</v>
      </c>
      <c r="I59" s="27">
        <f>ROUND(SUM(G53:G59),2)</f>
        <v>0</v>
      </c>
    </row>
    <row r="60" spans="1:9" s="5" customFormat="1" ht="42" thickBot="1" x14ac:dyDescent="0.3">
      <c r="A60" s="64"/>
      <c r="B60" s="64"/>
      <c r="C60" s="64"/>
      <c r="D60" s="65"/>
      <c r="E60" s="66"/>
      <c r="F60" s="35" t="s">
        <v>121</v>
      </c>
      <c r="G60" s="77">
        <f>SUM(G5:G59)</f>
        <v>0</v>
      </c>
      <c r="H60" s="67"/>
      <c r="I60" s="28"/>
    </row>
    <row r="61" spans="1:9" s="5" customFormat="1" x14ac:dyDescent="0.25">
      <c r="A61" s="68"/>
      <c r="B61" s="68"/>
      <c r="C61" s="69"/>
      <c r="D61" s="69"/>
      <c r="E61" s="70"/>
      <c r="F61" s="69"/>
      <c r="G61" s="71"/>
      <c r="H61" s="10"/>
      <c r="I61" s="4"/>
    </row>
    <row r="63" spans="1:9" ht="20.25" customHeight="1" x14ac:dyDescent="0.25"/>
  </sheetData>
  <mergeCells count="2">
    <mergeCell ref="A1:G1"/>
    <mergeCell ref="A3:G3"/>
  </mergeCells>
  <phoneticPr fontId="8" type="noConversion"/>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132F2C-29E3-457B-80E9-B9EF14AA134E}">
  <dimension ref="A1:G19"/>
  <sheetViews>
    <sheetView topLeftCell="A3" workbookViewId="0">
      <selection activeCell="E9" sqref="E9"/>
    </sheetView>
  </sheetViews>
  <sheetFormatPr defaultRowHeight="14.4" x14ac:dyDescent="0.3"/>
  <cols>
    <col min="1" max="1" width="12" customWidth="1"/>
    <col min="2" max="2" width="83.88671875" customWidth="1"/>
    <col min="3" max="3" width="19.109375" customWidth="1"/>
    <col min="7" max="7" width="12" customWidth="1"/>
  </cols>
  <sheetData>
    <row r="1" spans="1:7" ht="98.4" customHeight="1" x14ac:dyDescent="0.3">
      <c r="A1" s="292" t="s">
        <v>331</v>
      </c>
      <c r="B1" s="292"/>
      <c r="C1" s="292"/>
      <c r="D1" s="1"/>
      <c r="E1" s="29"/>
      <c r="F1" s="1"/>
      <c r="G1" s="1"/>
    </row>
    <row r="2" spans="1:7" x14ac:dyDescent="0.3">
      <c r="A2" s="298" t="s">
        <v>682</v>
      </c>
      <c r="B2" s="298"/>
      <c r="C2" s="298"/>
      <c r="D2" s="245"/>
      <c r="E2" s="245"/>
      <c r="F2" s="245"/>
      <c r="G2" s="245"/>
    </row>
    <row r="3" spans="1:7" ht="41.4" x14ac:dyDescent="0.3">
      <c r="A3" s="249" t="s">
        <v>683</v>
      </c>
      <c r="B3" s="249" t="s">
        <v>684</v>
      </c>
      <c r="C3" s="249" t="s">
        <v>685</v>
      </c>
      <c r="D3" s="246"/>
      <c r="E3" s="247"/>
      <c r="F3" s="248"/>
      <c r="G3" s="248"/>
    </row>
    <row r="4" spans="1:7" x14ac:dyDescent="0.3">
      <c r="A4" s="250">
        <v>1</v>
      </c>
      <c r="B4" s="251" t="s">
        <v>688</v>
      </c>
      <c r="C4" s="254">
        <f>DKŽ_S!G144</f>
        <v>-44684.5</v>
      </c>
    </row>
    <row r="5" spans="1:7" x14ac:dyDescent="0.3">
      <c r="A5" s="250">
        <v>2</v>
      </c>
      <c r="B5" s="251" t="s">
        <v>689</v>
      </c>
      <c r="C5" s="255">
        <f>DKŽ_VN!G64</f>
        <v>0</v>
      </c>
    </row>
    <row r="6" spans="1:7" x14ac:dyDescent="0.3">
      <c r="A6" s="250">
        <v>3</v>
      </c>
      <c r="B6" s="251" t="s">
        <v>690</v>
      </c>
      <c r="C6" s="255">
        <f>DKŽ_SK!G83</f>
        <v>0</v>
      </c>
    </row>
    <row r="7" spans="1:7" x14ac:dyDescent="0.3">
      <c r="A7" s="250">
        <v>4</v>
      </c>
      <c r="B7" s="251" t="s">
        <v>691</v>
      </c>
      <c r="C7" s="255">
        <f>DKŽ_E1!G57</f>
        <v>0</v>
      </c>
    </row>
    <row r="8" spans="1:7" x14ac:dyDescent="0.3">
      <c r="A8" s="250">
        <v>5</v>
      </c>
      <c r="B8" s="251" t="s">
        <v>733</v>
      </c>
      <c r="C8" s="255">
        <v>172998.87</v>
      </c>
    </row>
    <row r="9" spans="1:7" ht="34.200000000000003" customHeight="1" x14ac:dyDescent="0.3">
      <c r="A9" s="250">
        <v>6</v>
      </c>
      <c r="B9" s="265" t="s">
        <v>732</v>
      </c>
      <c r="C9" s="255">
        <v>39728.25</v>
      </c>
    </row>
    <row r="10" spans="1:7" x14ac:dyDescent="0.3">
      <c r="A10" s="250">
        <v>7</v>
      </c>
      <c r="B10" s="251" t="s">
        <v>692</v>
      </c>
      <c r="C10" s="255">
        <f>DKŽ_ER!G60</f>
        <v>0</v>
      </c>
    </row>
    <row r="11" spans="1:7" ht="43.2" x14ac:dyDescent="0.3">
      <c r="A11" s="252" t="s">
        <v>686</v>
      </c>
      <c r="B11" s="253" t="s">
        <v>687</v>
      </c>
      <c r="C11" s="256">
        <f>ROUND(SUM(C4:C10),2)</f>
        <v>168042.62</v>
      </c>
    </row>
    <row r="13" spans="1:7" ht="80.400000000000006" customHeight="1" x14ac:dyDescent="0.3">
      <c r="A13" s="293" t="s">
        <v>693</v>
      </c>
      <c r="B13" s="293"/>
      <c r="C13" s="293"/>
    </row>
    <row r="14" spans="1:7" ht="93.6" customHeight="1" x14ac:dyDescent="0.3">
      <c r="A14" s="299" t="s">
        <v>704</v>
      </c>
      <c r="B14" s="299"/>
      <c r="C14" s="299"/>
    </row>
    <row r="15" spans="1:7" x14ac:dyDescent="0.3">
      <c r="C15" s="257" t="s">
        <v>694</v>
      </c>
    </row>
    <row r="17" spans="1:3" ht="245.25" customHeight="1" x14ac:dyDescent="0.3">
      <c r="A17" s="294" t="s">
        <v>717</v>
      </c>
      <c r="B17" s="295"/>
      <c r="C17" s="295"/>
    </row>
    <row r="18" spans="1:3" ht="106.2" customHeight="1" x14ac:dyDescent="0.3">
      <c r="A18" s="296" t="s">
        <v>729</v>
      </c>
      <c r="B18" s="297"/>
      <c r="C18" s="297"/>
    </row>
    <row r="19" spans="1:3" ht="72.599999999999994" customHeight="1" x14ac:dyDescent="0.3">
      <c r="A19" s="294" t="s">
        <v>695</v>
      </c>
      <c r="B19" s="295"/>
      <c r="C19" s="295"/>
    </row>
  </sheetData>
  <mergeCells count="7">
    <mergeCell ref="A1:C1"/>
    <mergeCell ref="A13:C13"/>
    <mergeCell ref="A17:C17"/>
    <mergeCell ref="A18:C18"/>
    <mergeCell ref="A19:C19"/>
    <mergeCell ref="A2:C2"/>
    <mergeCell ref="A14:C14"/>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8</vt:i4>
      </vt:variant>
    </vt:vector>
  </HeadingPairs>
  <TitlesOfParts>
    <vt:vector size="8" baseType="lpstr">
      <vt:lpstr>DKŽ_S</vt:lpstr>
      <vt:lpstr>DKŽ_VN</vt:lpstr>
      <vt:lpstr>DKŽ_SK</vt:lpstr>
      <vt:lpstr>DKŽ_E1</vt:lpstr>
      <vt:lpstr>DKŽ_E2.1</vt:lpstr>
      <vt:lpstr>DKŽ_E2.2</vt:lpstr>
      <vt:lpstr>DKŽ_ER</vt:lpstr>
      <vt:lpstr>Santrauka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LAKD</dc:creator>
  <cp:lastModifiedBy>Antanas Narbutas</cp:lastModifiedBy>
  <dcterms:created xsi:type="dcterms:W3CDTF">2020-10-05T14:48:34Z</dcterms:created>
  <dcterms:modified xsi:type="dcterms:W3CDTF">2024-12-12T08:17:05Z</dcterms:modified>
</cp:coreProperties>
</file>